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4.xml" ContentType="application/vnd.openxmlformats-officedocument.spreadsheetml.comments+xml"/>
  <Override PartName="/xl/drawings/drawing8.xml" ContentType="application/vnd.openxmlformats-officedocument.drawing+xml"/>
  <Override PartName="/xl/comments5.xml" ContentType="application/vnd.openxmlformats-officedocument.spreadsheetml.comments+xml"/>
  <Override PartName="/xl/drawings/drawing9.xml" ContentType="application/vnd.openxmlformats-officedocument.drawing+xml"/>
  <Override PartName="/xl/comments6.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comments7.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8.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Override PartName="/xl/commentsmeta4" ContentType="application/binary"/>
  <Override PartName="/xl/commentsmeta5" ContentType="application/binary"/>
  <Override PartName="/xl/commentsmeta6" ContentType="application/binary"/>
  <Override PartName="/xl/commentsmeta7"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mc:AlternateContent xmlns:mc="http://schemas.openxmlformats.org/markup-compatibility/2006">
    <mc:Choice Requires="x15">
      <x15ac:absPath xmlns:x15ac="http://schemas.microsoft.com/office/spreadsheetml/2010/11/ac" url="https://synergye365-my.sharepoint.com/personal/mowens_seiservices_com/Documents/Desktop/"/>
    </mc:Choice>
  </mc:AlternateContent>
  <xr:revisionPtr revIDLastSave="0" documentId="8_{FE730504-9878-4D6B-AE98-6055E6539D31}" xr6:coauthVersionLast="47" xr6:coauthVersionMax="47" xr10:uidLastSave="{00000000-0000-0000-0000-000000000000}"/>
  <bookViews>
    <workbookView xWindow="-120" yWindow="-120" windowWidth="29040" windowHeight="15720" xr2:uid="{00000000-000D-0000-FFFF-FFFF00000000}"/>
  </bookViews>
  <sheets>
    <sheet name="Contents" sheetId="1" r:id="rId1"/>
    <sheet name="1. Overview - Subgrantee Name" sheetId="2" r:id="rId2"/>
    <sheet name="2. Program Team Planner" sheetId="3" r:id="rId3"/>
    <sheet name="3. Needs Assessment" sheetId="4" r:id="rId4"/>
    <sheet name="4. Asset Mapping" sheetId="5" r:id="rId5"/>
    <sheet name="5. Logic Model" sheetId="6" r:id="rId6"/>
    <sheet name="6. Operations Planner" sheetId="7" r:id="rId7"/>
    <sheet name="7. Budget Planner" sheetId="8" r:id="rId8"/>
    <sheet name="8. Program Schedule" sheetId="9" r:id="rId9"/>
    <sheet name="9. Field Trip Planner" sheetId="10" r:id="rId10"/>
    <sheet name="10. Staffing Planner " sheetId="11" r:id="rId11"/>
    <sheet name="11. Int. Activity Planner" sheetId="12" r:id="rId12"/>
    <sheet name="12. Int. Student Recruitment" sheetId="13" r:id="rId13"/>
    <sheet name="13. Continuous Improvement" sheetId="14" r:id="rId14"/>
    <sheet name="Sheet1" sheetId="15" r:id="rId1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9" roundtripDataChecksum="UtyqDbJbpSOFiJHbC6q/JQggonthtmoN8lw/JvPOELA="/>
    </ext>
  </extLst>
</workbook>
</file>

<file path=xl/calcChain.xml><?xml version="1.0" encoding="utf-8"?>
<calcChain xmlns="http://schemas.openxmlformats.org/spreadsheetml/2006/main">
  <c r="A9" i="14" l="1"/>
  <c r="A10" i="14"/>
  <c r="A11" i="14"/>
  <c r="A12" i="14"/>
  <c r="A13" i="14"/>
  <c r="A14" i="14"/>
  <c r="A15" i="14"/>
  <c r="A16" i="14"/>
  <c r="A17" i="14"/>
  <c r="B28" i="8"/>
  <c r="B22" i="8"/>
  <c r="B30" i="8" s="1"/>
  <c r="B35" i="2"/>
  <c r="B34" i="2"/>
  <c r="B33" i="2"/>
  <c r="B32" i="2"/>
  <c r="H29" i="2"/>
  <c r="G29" i="2"/>
  <c r="F29" i="2"/>
  <c r="E29" i="2"/>
  <c r="D29" i="2"/>
  <c r="C29" i="2"/>
  <c r="H28" i="2"/>
  <c r="G28" i="2"/>
  <c r="F28" i="2"/>
  <c r="E28" i="2"/>
  <c r="D28" i="2"/>
  <c r="C28" i="2"/>
  <c r="H27" i="2"/>
  <c r="G27" i="2"/>
  <c r="F27" i="2"/>
  <c r="E27" i="2"/>
  <c r="D27" i="2"/>
  <c r="C27" i="2"/>
  <c r="H26" i="2"/>
  <c r="G26" i="2"/>
  <c r="F26" i="2"/>
  <c r="E26" i="2"/>
  <c r="D26" i="2"/>
  <c r="C26" i="2"/>
  <c r="H25" i="2"/>
  <c r="G25" i="2"/>
  <c r="F25" i="2"/>
  <c r="E25" i="2"/>
  <c r="D25" i="2"/>
  <c r="C25" i="2"/>
  <c r="B22" i="2"/>
  <c r="B21" i="2"/>
  <c r="B20" i="2"/>
  <c r="B19" i="2"/>
  <c r="B18" i="2"/>
  <c r="I13" i="2"/>
  <c r="H13" i="2"/>
  <c r="G13" i="2"/>
  <c r="F13" i="2"/>
  <c r="E13" i="2"/>
  <c r="D13" i="2"/>
  <c r="C13" i="2"/>
  <c r="I12" i="2"/>
  <c r="H12" i="2"/>
  <c r="G12" i="2"/>
  <c r="F12" i="2"/>
  <c r="E12" i="2"/>
  <c r="D12" i="2"/>
  <c r="C12" i="2"/>
  <c r="G10" i="2"/>
  <c r="C10" i="2"/>
  <c r="E8" i="2"/>
  <c r="E7" i="2"/>
  <c r="E6" i="2"/>
  <c r="D6" i="2"/>
  <c r="I4" i="2"/>
  <c r="H4" i="2"/>
  <c r="I3" i="2"/>
  <c r="G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100-000002000000}">
      <text>
        <r>
          <rPr>
            <sz val="10"/>
            <color rgb="FF000000"/>
            <rFont val="Helvetica Neue"/>
            <scheme val="minor"/>
          </rPr>
          <t>======
ID#AAABnGayFFs
Author    (2025-07-05 17:41:25)
General Instructions - Overview: Remember to type into the blue areas only. Other sections will fill automatically based on your work in the other tabs.</t>
        </r>
      </text>
    </comment>
    <comment ref="A2" authorId="0" shapeId="0" xr:uid="{00000000-0006-0000-0100-000001000000}">
      <text>
        <r>
          <rPr>
            <sz val="10"/>
            <color rgb="FF000000"/>
            <rFont val="Helvetica Neue"/>
            <scheme val="minor"/>
          </rPr>
          <t>======
ID#AAABnGayFGI
Author    (2025-07-05 17:41:25)
Summer Program Leaders: It is important to keep this information up to date, as you will refer to this to plan data collection, communicate with stakeholders, and review program activities.</t>
        </r>
      </text>
    </comment>
  </commentList>
  <extLst>
    <ext xmlns:r="http://schemas.openxmlformats.org/officeDocument/2006/relationships" uri="GoogleSheetsCustomDataVersion2">
      <go:sheetsCustomData xmlns:go="http://customooxmlschemas.google.com/" r:id="rId1" roundtripDataSignature="AMtx7mi5qMhHt1iGrmhG/JInYUAOB/KAa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300-000002000000}">
      <text>
        <r>
          <rPr>
            <sz val="10"/>
            <color rgb="FF000000"/>
            <rFont val="Helvetica Neue"/>
            <scheme val="minor"/>
          </rPr>
          <t>======
ID#AAABmGOe01Y
Author    (2025-07-05 17:41:25)
School and Community Data: Examples of information sources include campus or school improvement plans, school report cards, attendance and behavior reports, census data, and community highlights.</t>
        </r>
      </text>
    </comment>
    <comment ref="A10" authorId="0" shapeId="0" xr:uid="{00000000-0006-0000-0300-000001000000}">
      <text>
        <r>
          <rPr>
            <sz val="10"/>
            <color rgb="FF000000"/>
            <rFont val="Helvetica Neue"/>
            <scheme val="minor"/>
          </rPr>
          <t>======
ID#AAABmGOe01o
Author    (2025-07-05 17:41:25)
Student Data: Examples of information sources include standardized test results, benchmark assessments, and teacher feedback. Focus on identifying specific skill deficiencies, behaviors, or trends to guide decision-making.</t>
        </r>
      </text>
    </comment>
    <comment ref="A17" authorId="0" shapeId="0" xr:uid="{00000000-0006-0000-0300-000003000000}">
      <text>
        <r>
          <rPr>
            <sz val="10"/>
            <color rgb="FF000000"/>
            <rFont val="Helvetica Neue"/>
            <scheme val="minor"/>
          </rPr>
          <t>======
ID#AAABnGayFGM
Author    (2025-07-05 17:41:25)
Student Voice: Examples of information sources include surveys, focus groups, and reflection documents. Consider ways to empower students to share what they want and need, and explore opportunities to involve them in decision-making and governance.</t>
        </r>
      </text>
    </comment>
  </commentList>
  <extLst>
    <ext xmlns:r="http://schemas.openxmlformats.org/officeDocument/2006/relationships" uri="GoogleSheetsCustomDataVersion2">
      <go:sheetsCustomData xmlns:go="http://customooxmlschemas.google.com/" r:id="rId1" roundtripDataSignature="AMtx7mh5KhRDj9YYmKOTs0oU/bejExgWFA=="/>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400-000004000000}">
      <text>
        <r>
          <rPr>
            <sz val="10"/>
            <color rgb="FF000000"/>
            <rFont val="Helvetica Neue"/>
            <scheme val="minor"/>
          </rPr>
          <t>======
ID#AAABnGayFFg
Community Resources    (2025-07-05 17:41:25)
Recreation centers, parks, etc.</t>
        </r>
      </text>
    </comment>
    <comment ref="A8" authorId="0" shapeId="0" xr:uid="{00000000-0006-0000-0400-000001000000}">
      <text>
        <r>
          <rPr>
            <sz val="10"/>
            <color rgb="FF000000"/>
            <rFont val="Helvetica Neue"/>
            <scheme val="minor"/>
          </rPr>
          <t>======
ID#AAABnGayFGQ
Local Institutions    (2025-07-05 17:41:25)
Universities, libraries, museums, etc.</t>
        </r>
      </text>
    </comment>
    <comment ref="A13" authorId="0" shapeId="0" xr:uid="{00000000-0006-0000-0400-000003000000}">
      <text>
        <r>
          <rPr>
            <sz val="10"/>
            <color rgb="FF000000"/>
            <rFont val="Helvetica Neue"/>
            <scheme val="minor"/>
          </rPr>
          <t>======
ID#AAABnGayFFo
Local Business    (2025-07-05 17:41:25)
Businesses, media outlets, etc.</t>
        </r>
      </text>
    </comment>
    <comment ref="A18" authorId="0" shapeId="0" xr:uid="{00000000-0006-0000-0400-000002000000}">
      <text>
        <r>
          <rPr>
            <sz val="10"/>
            <color rgb="FF000000"/>
            <rFont val="Helvetica Neue"/>
            <scheme val="minor"/>
          </rPr>
          <t>======
ID#AAABnGayFFw
Individuals    (2025-07-05 17:41:25)
Family members, artists, senior citizens, etc.</t>
        </r>
      </text>
    </comment>
  </commentList>
  <extLst>
    <ext xmlns:r="http://schemas.openxmlformats.org/officeDocument/2006/relationships" uri="GoogleSheetsCustomDataVersion2">
      <go:sheetsCustomData xmlns:go="http://customooxmlschemas.google.com/" r:id="rId1" roundtripDataSignature="AMtx7mhuNQ+wxisYazWcxjtVbyZzcBIwCQ=="/>
    </ext>
  </extL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700-000001000000}">
      <text>
        <r>
          <rPr>
            <sz val="10"/>
            <color rgb="FF000000"/>
            <rFont val="Helvetica Neue"/>
            <scheme val="minor"/>
          </rPr>
          <t>======
ID#AAABnGayFF8
Author    (2025-07-05 17:41:25)
General Instructions: Modify this tab as needed to fit your summer program budget.</t>
        </r>
      </text>
    </comment>
  </commentList>
  <extLst>
    <ext xmlns:r="http://schemas.openxmlformats.org/officeDocument/2006/relationships" uri="GoogleSheetsCustomDataVersion2">
      <go:sheetsCustomData xmlns:go="http://customooxmlschemas.google.com/" r:id="rId1" roundtripDataSignature="AMtx7mibzY9ZOqweYLfrcXqvDZZSYgrK1g=="/>
    </ext>
  </extL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800-000001000000}">
      <text>
        <r>
          <rPr>
            <sz val="10"/>
            <color rgb="FF000000"/>
            <rFont val="Helvetica Neue"/>
            <scheme val="minor"/>
          </rPr>
          <t>======
ID#AAABmGOe01I
Author    (2025-07-05 17:41:25)
General Instructions: Modify this tab as needed to fit your summer program schedule.</t>
        </r>
      </text>
    </comment>
  </commentList>
  <extLst>
    <ext xmlns:r="http://schemas.openxmlformats.org/officeDocument/2006/relationships" uri="GoogleSheetsCustomDataVersion2">
      <go:sheetsCustomData xmlns:go="http://customooxmlschemas.google.com/" r:id="rId1" roundtripDataSignature="AMtx7mjyb3nRaYpu0EFqyCSk9ruSqVSGzA=="/>
    </ext>
  </extL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K2" authorId="0" shapeId="0" xr:uid="{00000000-0006-0000-0900-000001000000}">
      <text>
        <r>
          <rPr>
            <sz val="10"/>
            <color rgb="FF000000"/>
            <rFont val="Helvetica Neue"/>
            <scheme val="minor"/>
          </rPr>
          <t>======
ID#AAABmGOe01Q
Author    (2025-07-05 17:41:25)
Intentional Design: What is the purpose of this field trip? How is it tied to your program SMART goals?</t>
        </r>
      </text>
    </comment>
  </commentList>
  <extLst>
    <ext xmlns:r="http://schemas.openxmlformats.org/officeDocument/2006/relationships" uri="GoogleSheetsCustomDataVersion2">
      <go:sheetsCustomData xmlns:go="http://customooxmlschemas.google.com/" r:id="rId1" roundtripDataSignature="AMtx7miVuUTl58Pj7D5UiXYm5lG6aLKr8g=="/>
    </ext>
  </extL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B00-000007000000}">
      <text>
        <r>
          <rPr>
            <sz val="10"/>
            <color rgb="FF000000"/>
            <rFont val="Helvetica Neue"/>
            <scheme val="minor"/>
          </rPr>
          <t>======
ID#AAABnGayFF4
Author    (2025-07-05 17:41:25)
Program SMART goal: Copy and paste your program SMART goals from the Needs Assessment tab.</t>
        </r>
      </text>
    </comment>
    <comment ref="B2" authorId="0" shapeId="0" xr:uid="{00000000-0006-0000-0B00-000005000000}">
      <text>
        <r>
          <rPr>
            <sz val="10"/>
            <color rgb="FF000000"/>
            <rFont val="Helvetica Neue"/>
            <scheme val="minor"/>
          </rPr>
          <t>======
ID#AAABnGayFGU
Author    (2025-07-05 17:41:25)
Want: Student Voice: Pull this information from the Needs Assessment tab.</t>
        </r>
      </text>
    </comment>
    <comment ref="D2" authorId="0" shapeId="0" xr:uid="{00000000-0006-0000-0B00-000004000000}">
      <text>
        <r>
          <rPr>
            <sz val="10"/>
            <color rgb="FF000000"/>
            <rFont val="Helvetica Neue"/>
            <scheme val="minor"/>
          </rPr>
          <t>======
ID#AAABmGOe01U
Author    (2025-07-05 17:41:25)
Intentional Design Description: How will you blend what the students need (the program SMART goal) with what they want (the student voice)?</t>
        </r>
      </text>
    </comment>
    <comment ref="E2" authorId="0" shapeId="0" xr:uid="{00000000-0006-0000-0B00-000002000000}">
      <text>
        <r>
          <rPr>
            <sz val="10"/>
            <color rgb="FF000000"/>
            <rFont val="Helvetica Neue"/>
            <scheme val="minor"/>
          </rPr>
          <t>======
ID#AAABmGOe01c
Author    (2025-07-05 17:41:25)
Activity SMART Goal: Make sure to transfer your activity SMART goals onto the Needs Assessment tab beside the associated program SMART goal.</t>
        </r>
      </text>
    </comment>
    <comment ref="F2" authorId="0" shapeId="0" xr:uid="{00000000-0006-0000-0B00-000006000000}">
      <text>
        <r>
          <rPr>
            <sz val="10"/>
            <color rgb="FF000000"/>
            <rFont val="Helvetica Neue"/>
            <scheme val="minor"/>
          </rPr>
          <t>======
ID#AAABnGayFGE
Learning Method    (2025-07-05 17:41:25)
Project-based learning
Problem-based learning
Service learning 
Blended learning
Place-based learning
Themed learning</t>
        </r>
      </text>
    </comment>
    <comment ref="G2" authorId="0" shapeId="0" xr:uid="{00000000-0006-0000-0B00-000001000000}">
      <text>
        <r>
          <rPr>
            <sz val="10"/>
            <color rgb="FF000000"/>
            <rFont val="Helvetica Neue"/>
            <scheme val="minor"/>
          </rPr>
          <t>======
ID#AAABmGOe01g
Learning Strategy    (2025-07-05 17:41:25)
Learning Centers
Genius Hour
Interactive Notebook
Mind Mapping
Reciprocal Teaching</t>
        </r>
      </text>
    </comment>
    <comment ref="H2" authorId="0" shapeId="0" xr:uid="{00000000-0006-0000-0B00-000008000000}">
      <text>
        <r>
          <rPr>
            <sz val="10"/>
            <color rgb="FF000000"/>
            <rFont val="Helvetica Neue"/>
            <scheme val="minor"/>
          </rPr>
          <t>======
ID#AAABnGayFFk
21st Century Skill    (2025-07-05 17:41:25)
Critical Thinking
Communication
Collaboration
Creativity</t>
        </r>
      </text>
    </comment>
    <comment ref="I2" authorId="0" shapeId="0" xr:uid="{00000000-0006-0000-0B00-000003000000}">
      <text>
        <r>
          <rPr>
            <sz val="10"/>
            <color rgb="FF000000"/>
            <rFont val="Helvetica Neue"/>
            <scheme val="minor"/>
          </rPr>
          <t>======
ID#AAABmGOe01M
Positive Youth Development    (2025-07-05 17:41:25)
Competence
Confidence
Connection
Character
Caring</t>
        </r>
      </text>
    </comment>
  </commentList>
  <extLst>
    <ext xmlns:r="http://schemas.openxmlformats.org/officeDocument/2006/relationships" uri="GoogleSheetsCustomDataVersion2">
      <go:sheetsCustomData xmlns:go="http://customooxmlschemas.google.com/" r:id="rId1" roundtripDataSignature="AMtx7mgjWSlba4qkCqjEoSen7sgrfJfVqw=="/>
    </ext>
  </extL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F2" authorId="0" shapeId="0" xr:uid="{00000000-0006-0000-0D00-000003000000}">
      <text>
        <r>
          <rPr>
            <sz val="10"/>
            <color rgb="FF000000"/>
            <rFont val="Helvetica Neue"/>
            <scheme val="minor"/>
          </rPr>
          <t>======
ID#AAABnGayFF0
Author    (2025-07-05 17:41:25)
Actual Outcomes: This will be completed after your summer program ends.</t>
        </r>
      </text>
    </comment>
    <comment ref="A3" authorId="0" shapeId="0" xr:uid="{00000000-0006-0000-0D00-000002000000}">
      <text>
        <r>
          <rPr>
            <sz val="10"/>
            <color rgb="FF000000"/>
            <rFont val="Helvetica Neue"/>
            <scheme val="minor"/>
          </rPr>
          <t>======
ID#AAABnGayFGA
Author    (2025-07-05 17:41:25)
Performance Measures - Enter program SMART goals: These will prefill from the Needs Assessment tab.</t>
        </r>
      </text>
    </comment>
    <comment ref="A8" authorId="0" shapeId="0" xr:uid="{00000000-0006-0000-0D00-000001000000}">
      <text>
        <r>
          <rPr>
            <sz val="10"/>
            <color rgb="FF000000"/>
            <rFont val="Helvetica Neue"/>
            <scheme val="minor"/>
          </rPr>
          <t>======
ID#AAABmGOe01k
Author    (2025-07-05 17:41:25)
Performance Measures - Enter activity SMART goals: These will prefill from the Intentional Design tab.</t>
        </r>
      </text>
    </comment>
  </commentList>
  <extLst>
    <ext xmlns:r="http://schemas.openxmlformats.org/officeDocument/2006/relationships" uri="GoogleSheetsCustomDataVersion2">
      <go:sheetsCustomData xmlns:go="http://customooxmlschemas.google.com/" r:id="rId1" roundtripDataSignature="AMtx7mgpmWrgDe6t6kElSEfpUlHldL1OyQ=="/>
    </ext>
  </extLst>
</comments>
</file>

<file path=xl/sharedStrings.xml><?xml version="1.0" encoding="utf-8"?>
<sst xmlns="http://schemas.openxmlformats.org/spreadsheetml/2006/main" count="709" uniqueCount="445">
  <si>
    <t>EXAMPLE of a Completed Summer Learning Program Planner</t>
  </si>
  <si>
    <t>Contents</t>
  </si>
  <si>
    <t>1. Overview</t>
  </si>
  <si>
    <t>2. Program Team Planner</t>
  </si>
  <si>
    <t>3. Needs Assessment</t>
  </si>
  <si>
    <t>4. Asset Mapping</t>
  </si>
  <si>
    <t>5. Logic Model</t>
  </si>
  <si>
    <t>6. Operations Planner</t>
  </si>
  <si>
    <t>7. Budget Planner</t>
  </si>
  <si>
    <t>8. Program Schedule</t>
  </si>
  <si>
    <t>9. Field Trip Planner</t>
  </si>
  <si>
    <t>10. Staffing Planner</t>
  </si>
  <si>
    <t>11. Intentional Activity Design Planner</t>
  </si>
  <si>
    <t>12. Intentional Student Recruitment Planner</t>
  </si>
  <si>
    <t>13. Continuous Improvement Planner</t>
  </si>
  <si>
    <r>
      <rPr>
        <b/>
        <sz val="10"/>
        <color rgb="FF000000"/>
        <rFont val="Cambria"/>
        <family val="1"/>
      </rPr>
      <t>About This Resource</t>
    </r>
    <r>
      <rPr>
        <sz val="10"/>
        <color rgb="FF000000"/>
        <rFont val="Cambria"/>
        <family val="1"/>
      </rPr>
      <t xml:space="preserve">
The Summer Learning Program Planner was developed as part of the U.S. Department of Education’s 21</t>
    </r>
    <r>
      <rPr>
        <vertAlign val="superscript"/>
        <sz val="10"/>
        <color rgb="FF000000"/>
        <rFont val="Cambria"/>
        <family val="1"/>
      </rPr>
      <t>st</t>
    </r>
    <r>
      <rPr>
        <sz val="10"/>
        <color rgb="FF000000"/>
        <rFont val="Cambria"/>
        <family val="1"/>
      </rPr>
      <t xml:space="preserve"> Century Community Learning Centers (21</t>
    </r>
    <r>
      <rPr>
        <vertAlign val="superscript"/>
        <sz val="10"/>
        <color rgb="FF000000"/>
        <rFont val="Cambria"/>
        <family val="1"/>
      </rPr>
      <t>st</t>
    </r>
    <r>
      <rPr>
        <sz val="10"/>
        <color rgb="FF000000"/>
        <rFont val="Cambria"/>
        <family val="1"/>
      </rPr>
      <t xml:space="preserve"> CCLC) Summer Learning Initiative in 2016 and was used by 40 participating subgrantees in seven States. The initiative supported students’ academic growth and development during the summer months and enhanced the ability of 21</t>
    </r>
    <r>
      <rPr>
        <vertAlign val="superscript"/>
        <sz val="10"/>
        <color rgb="FF000000"/>
        <rFont val="Cambria"/>
        <family val="1"/>
      </rPr>
      <t>st</t>
    </r>
    <r>
      <rPr>
        <sz val="10"/>
        <color rgb="FF000000"/>
        <rFont val="Cambria"/>
        <family val="1"/>
      </rPr>
      <t xml:space="preserve"> CCLC program leaders, staff, and volunteers to design and manage high-quality programs all year long.
This resource was adapted in 2024, and revised in 2026, by the Nita M. Lowey 21</t>
    </r>
    <r>
      <rPr>
        <vertAlign val="superscript"/>
        <sz val="10"/>
        <color rgb="FF000000"/>
        <rFont val="Cambria"/>
        <family val="1"/>
      </rPr>
      <t>st</t>
    </r>
    <r>
      <rPr>
        <sz val="10"/>
        <color rgb="FF000000"/>
        <rFont val="Cambria"/>
        <family val="1"/>
      </rPr>
      <t xml:space="preserve"> CCLC National Technical Assistance Center (NTAC), funded under a grant from the U.S. Department of Education (Department) and administered by Synergy Enterprises, Inc. under Cooperative Agreement No. 287E230009 with the Department’s Office of Elementary and Secondary Education. Opinions expressed herein do not necessarily reflect the position or policy of the Department, nor does mention of trade names, commercial products, or organizations imply endorsement by the Department or the Federal government. This resource is in the public domain and is available at 21stcclcntac.org. Authorization to reproduce it in whole or in part is granted.</t>
    </r>
  </si>
  <si>
    <t>Program Implementation Planner</t>
  </si>
  <si>
    <t>Summer Program Leaders</t>
  </si>
  <si>
    <t>Summer Program Logistics</t>
  </si>
  <si>
    <t>Summer Program Participants</t>
  </si>
  <si>
    <t>Program Director</t>
  </si>
  <si>
    <t>Site Coordinator</t>
  </si>
  <si>
    <t>Summer Site</t>
  </si>
  <si>
    <t>Total Summer Budget</t>
  </si>
  <si>
    <t>Total Students</t>
  </si>
  <si>
    <t>Targeted Students</t>
  </si>
  <si>
    <t>Lisa Blankenship</t>
  </si>
  <si>
    <t>Robert Vazquez</t>
  </si>
  <si>
    <t>Creekside Kids Summer Program</t>
  </si>
  <si>
    <t>Criteria</t>
  </si>
  <si>
    <t xml:space="preserve">At risk academically </t>
  </si>
  <si>
    <t>Phone</t>
  </si>
  <si>
    <t>Campuses Served</t>
  </si>
  <si>
    <t>Meals</t>
  </si>
  <si>
    <t>Summer Program Staff</t>
  </si>
  <si>
    <t>123-456-7890</t>
  </si>
  <si>
    <t>123-098-7654</t>
  </si>
  <si>
    <t>Admin</t>
  </si>
  <si>
    <t>Volunteers</t>
  </si>
  <si>
    <t>Email</t>
  </si>
  <si>
    <t>Certified</t>
  </si>
  <si>
    <t>Paraprofessional</t>
  </si>
  <si>
    <t>blankenship@creekside.org</t>
  </si>
  <si>
    <t>vazquez@creekside.org</t>
  </si>
  <si>
    <t>Non-school day</t>
  </si>
  <si>
    <t>Partner/Vendor</t>
  </si>
  <si>
    <t>Summer Program Schedule</t>
  </si>
  <si>
    <t>Start Date</t>
  </si>
  <si>
    <t>End Date</t>
  </si>
  <si>
    <t>Total Weeks</t>
  </si>
  <si>
    <t>Total Days</t>
  </si>
  <si>
    <t>Schedule</t>
  </si>
  <si>
    <t>Monday</t>
  </si>
  <si>
    <t>Tuesday</t>
  </si>
  <si>
    <t>Wednesday</t>
  </si>
  <si>
    <t>Thursday</t>
  </si>
  <si>
    <t>Friday</t>
  </si>
  <si>
    <t>Saturday</t>
  </si>
  <si>
    <t>Sunday</t>
  </si>
  <si>
    <t>Start Time</t>
  </si>
  <si>
    <t>End Time</t>
  </si>
  <si>
    <t>Program Theory of Action</t>
  </si>
  <si>
    <t>If we create a safe and engaging summer program that provides evidence-based reading and STEM instruction with additional enrichment activities, then our students will improve their reading and STEM performance, increase their attendance and engagement, and have fun being exposed to and connecting with real-world experiences.</t>
  </si>
  <si>
    <t>Mission</t>
  </si>
  <si>
    <t>Needs Statements</t>
  </si>
  <si>
    <t>Summer Program Activities</t>
  </si>
  <si>
    <t>Activity</t>
  </si>
  <si>
    <t>Notes</t>
  </si>
  <si>
    <t>Intervention</t>
  </si>
  <si>
    <t>Academic Enrichment</t>
  </si>
  <si>
    <t>Enrichment</t>
  </si>
  <si>
    <t>College/Career</t>
  </si>
  <si>
    <t>Family Engagement</t>
  </si>
  <si>
    <t>Program SMART Goals</t>
  </si>
  <si>
    <t>Program Team Planner</t>
  </si>
  <si>
    <t>Name</t>
  </si>
  <si>
    <t>Role</t>
  </si>
  <si>
    <t>Organization</t>
  </si>
  <si>
    <t>Purpose for Participation</t>
  </si>
  <si>
    <t>Contact Information</t>
  </si>
  <si>
    <t>Mark Bayliss</t>
  </si>
  <si>
    <t>Fiscal Agent</t>
  </si>
  <si>
    <t>Creekside Kids</t>
  </si>
  <si>
    <t>Chief Operations Officer and Founder of Creekside Kids</t>
  </si>
  <si>
    <t>bayliss@creekside.org</t>
  </si>
  <si>
    <t>Leads and manages all operations of Creekside Kids</t>
  </si>
  <si>
    <t>lblankenship@creekside.org</t>
  </si>
  <si>
    <t>Assists program director with day-to-day operations of Creekside Kids</t>
  </si>
  <si>
    <t>rvazquez@creekside.org</t>
  </si>
  <si>
    <t>Shauvon Simmons</t>
  </si>
  <si>
    <t>Administrative Assistant</t>
  </si>
  <si>
    <t xml:space="preserve">Leads and execute all clerical duties assigned by Creekside Administration </t>
  </si>
  <si>
    <t>ssimmons@creekside.org</t>
  </si>
  <si>
    <t>Kornisha Golden</t>
  </si>
  <si>
    <t xml:space="preserve">Accountant </t>
  </si>
  <si>
    <t>Oversees and approves all expenditures for Creekside</t>
  </si>
  <si>
    <t>kgolden@creekside.org</t>
  </si>
  <si>
    <t>Tom Alexander</t>
  </si>
  <si>
    <t xml:space="preserve">Program Assistant </t>
  </si>
  <si>
    <t xml:space="preserve">Knowledgeable about all resources needed to ensure the success of Creekside Kids and actively contributes toward ongoing projects </t>
  </si>
  <si>
    <t>talexander@creekside.org</t>
  </si>
  <si>
    <t>Maria Vega</t>
  </si>
  <si>
    <t>4th-Grade Tutor</t>
  </si>
  <si>
    <t>Knowledgeable about potential summer students and the families of Creekside Kids</t>
  </si>
  <si>
    <t>mvega@creekside.org</t>
  </si>
  <si>
    <t>Sherri Spencer</t>
  </si>
  <si>
    <t>Food Coordinator</t>
  </si>
  <si>
    <t>Maintains student snack inventory and takes the lead on food and nutrition for Creekside Kids</t>
  </si>
  <si>
    <t>sspenser@creekside.org</t>
  </si>
  <si>
    <t>Taylor Pruitt</t>
  </si>
  <si>
    <t>Lead Teacher</t>
  </si>
  <si>
    <t>Leads and ensures all teachers and tutors are implementing highly engaging lessons and student activities</t>
  </si>
  <si>
    <t>tpruitt@creekside.org</t>
  </si>
  <si>
    <t>Shanika Knight</t>
  </si>
  <si>
    <t>Assistant Principal, Creekside Elementary School</t>
  </si>
  <si>
    <t>Green County Schools</t>
  </si>
  <si>
    <t>School administrator within the community we serve. Will serve as one of our community liasions and will play a vital role in completing the needs assessment</t>
  </si>
  <si>
    <t>123-123-4567</t>
  </si>
  <si>
    <t>Needs Assessment</t>
  </si>
  <si>
    <t>Type</t>
  </si>
  <si>
    <t>Information</t>
  </si>
  <si>
    <t>Information Source</t>
  </si>
  <si>
    <t xml:space="preserve">School and Community Data </t>
  </si>
  <si>
    <t>Creekside Kids Summer Program analysis shows the six schools we serve surpass the State average of 51.6% for economically disadvantaged students in a Tier 1 distressed county. 83% of these schools exceed the State's short-term suspension rate average of 164.57, with 66% above 170.46. According to the 2024 State Report Card, all of the targeted schools have students living in poverty, with four schools' poverty percentage at 100%.</t>
  </si>
  <si>
    <t>2024-2025 State Report Card</t>
  </si>
  <si>
    <t>The 2023 Roadmap ranks Green County 70th out of 100 counties, placing it in the third quartile, posing heightened risk, especially for rural children. These six schools historically perform poorly, with 49% lacking math proficiency and 56% in reading. Proficiency rates for end-of-grade (EOG) Math: 17% for 3rd-graders, 23% for 4th-graders and 11% for 5th-graders. EOG Reading rates: 17% for 3rd-graders, 18% for 4th-graders, and 9% for 5th-graders — all below State standards.</t>
  </si>
  <si>
    <t xml:space="preserve">2023 State Road Map </t>
  </si>
  <si>
    <t>Student Data</t>
  </si>
  <si>
    <t>According to the State Report Card 2024-2025, 66% of the targeted schools' performance grades are below a "C", and all of these schools are Title I and Targeted Support and Improvement (TSI) schools. State Report Card data show that 83% of the targeted schools fell below the State EOG percentile of 50.2% in reading and 66% fell below the percentile of 53.0% in math.</t>
  </si>
  <si>
    <t>State Report Card 2024-2025</t>
  </si>
  <si>
    <t xml:space="preserve">Only 33% of targeted schools met annual proficiency goals for TSI subgroups, with 50% showing no math growth. No subgroups at South Greenville met proficiency goals from 2017 to 2023, indicating the need for ongoing support. With low percentages, it is difficult for schools to meet expectations on the EOG. </t>
  </si>
  <si>
    <t>Student Voice Data</t>
  </si>
  <si>
    <t xml:space="preserve">Monthly student surveys are conducted and utilized as exit tickets. Based upon student feedback, students are strongly satisfied with Saturday enrichment seminars. </t>
  </si>
  <si>
    <t>Asset Mapping</t>
  </si>
  <si>
    <t>Needs</t>
  </si>
  <si>
    <t>Resources</t>
  </si>
  <si>
    <t>Community Resources</t>
  </si>
  <si>
    <t xml:space="preserve">Academic performance </t>
  </si>
  <si>
    <t>Green County Public Library</t>
  </si>
  <si>
    <t>Attending literacy nights</t>
  </si>
  <si>
    <t>Help with attendance records/academic reports</t>
  </si>
  <si>
    <t xml:space="preserve">Student data </t>
  </si>
  <si>
    <t>Career exploration</t>
  </si>
  <si>
    <t>Fire Department</t>
  </si>
  <si>
    <t>STEM and literacy field trip</t>
  </si>
  <si>
    <t>Morris Farms</t>
  </si>
  <si>
    <t>Local Institutions</t>
  </si>
  <si>
    <t>Guest speakers for student activities</t>
  </si>
  <si>
    <t>State Coastal Studies Unit</t>
  </si>
  <si>
    <t>n/a</t>
  </si>
  <si>
    <t>4-H Extension Program — State University</t>
  </si>
  <si>
    <t>Green County High School</t>
  </si>
  <si>
    <t>Local Business</t>
  </si>
  <si>
    <t>Summer slide programs</t>
  </si>
  <si>
    <t>Embrace Books, Mobile Literacy Lab, Green County Public Library</t>
  </si>
  <si>
    <t>Swimming and family education events</t>
  </si>
  <si>
    <t>Green County Parks and Recreation</t>
  </si>
  <si>
    <t>Outdoor experiences, intentional activity design</t>
  </si>
  <si>
    <t>Boone National Park</t>
  </si>
  <si>
    <t>STEM experiences/hands-on learning</t>
  </si>
  <si>
    <t>State Aquarium</t>
  </si>
  <si>
    <t>Individuals</t>
  </si>
  <si>
    <t>Summer garden assistance and expertise</t>
  </si>
  <si>
    <t>Dr. Thomas Sheridan, Master Gardner</t>
  </si>
  <si>
    <t xml:space="preserve">   </t>
  </si>
  <si>
    <t>Logic Model - Summer Program</t>
  </si>
  <si>
    <t xml:space="preserve">Theory of Action
(What do we do, and why?) </t>
  </si>
  <si>
    <t xml:space="preserve">Logic Model </t>
  </si>
  <si>
    <t>Implementation (Process Evaluation)</t>
  </si>
  <si>
    <t>Outcomes
(Outcome Evaluation)</t>
  </si>
  <si>
    <t>Inputs</t>
  </si>
  <si>
    <t>Outputs</t>
  </si>
  <si>
    <t>Resources/Assets</t>
  </si>
  <si>
    <t>Activities</t>
  </si>
  <si>
    <t>Participation/Dosage</t>
  </si>
  <si>
    <t xml:space="preserve">1. Ongoing reading instruction for K-5 campers                                         2. Ongoing STEM instruction for K-5 campers                                                            3. Ongoing enrichment opportunities </t>
  </si>
  <si>
    <t>1. Summer personnel, cross-grade-level books, writing tools, comfortable seating, and other assets invested in the summer program                                                                        2. Summer personnel, STEM manipulatives, and other assets invested in the summer program                                                                                     3. Summer personnel, transportation, and other assets invested in the summer program</t>
  </si>
  <si>
    <t>1. Reading Summer Bridge, hands-on learning experiments, enrichment lessons, real-world contexts                                    2. STEM Summer Bridge, small group instruction, hands-on learning experiments, enrichment lessons                                                  3. Field trips, small groups, hands-on learning experiments and all other real-world contexts</t>
  </si>
  <si>
    <t>1. 40 students, 90 minutes at 4 days/ week                                                                        2. 40 students, 90 minutes at 4 days/ week                                                                                    3. 40 students, 90 minutes at 4 days/ week</t>
  </si>
  <si>
    <t>1. Increased scope and success of reading program by increased attendance and improved student outcome                                                                                2. Increased scope and success of STEM program by increased attendance and improved student outcome                                                                              3. Increased scope and success of academic exposure with real-world experiences</t>
  </si>
  <si>
    <t>Operations Planner</t>
  </si>
  <si>
    <t>Program Timeline</t>
  </si>
  <si>
    <t>8 weeks</t>
  </si>
  <si>
    <t>Total Hours 
Per Week</t>
  </si>
  <si>
    <t>24 hours per week</t>
  </si>
  <si>
    <t>Program Schedule/Hours</t>
  </si>
  <si>
    <t>8:15 a.m.</t>
  </si>
  <si>
    <t>2:30 p.m.</t>
  </si>
  <si>
    <t>Scheduled Meal Times</t>
  </si>
  <si>
    <t>Breakfast</t>
  </si>
  <si>
    <t>Yes</t>
  </si>
  <si>
    <t>Lunch</t>
  </si>
  <si>
    <t>Snack</t>
  </si>
  <si>
    <t>Supper</t>
  </si>
  <si>
    <t>Program Operations Chart</t>
  </si>
  <si>
    <t>Site</t>
  </si>
  <si>
    <t>Creekside Summer Program</t>
  </si>
  <si>
    <t>Address</t>
  </si>
  <si>
    <t>1212 Waterway Lane</t>
  </si>
  <si>
    <t>Phone Number</t>
  </si>
  <si>
    <t>Summer Program Director</t>
  </si>
  <si>
    <t>Ms. Lisa Blankenship</t>
  </si>
  <si>
    <t>Summer Site Coordinator</t>
  </si>
  <si>
    <t>Mr. Robert Vasquez</t>
  </si>
  <si>
    <t>Summer School Principal (if applicable)</t>
  </si>
  <si>
    <t>Participating Campuses/Sites</t>
  </si>
  <si>
    <t>Walters ES Lakeshore ES</t>
  </si>
  <si>
    <t>Lakeside ES
R.F. Johnson ES</t>
  </si>
  <si>
    <t xml:space="preserve">Wintergreen ES 
Creekside ES </t>
  </si>
  <si>
    <t>Program Enrollment</t>
  </si>
  <si>
    <t>Total Program Capacity</t>
  </si>
  <si>
    <t>Enrollment Goals by Grade Level</t>
  </si>
  <si>
    <t>K=</t>
  </si>
  <si>
    <t>1= 10</t>
  </si>
  <si>
    <t>2= 10</t>
  </si>
  <si>
    <t>3= 10</t>
  </si>
  <si>
    <t>4=5</t>
  </si>
  <si>
    <t>5=5</t>
  </si>
  <si>
    <t>7=</t>
  </si>
  <si>
    <t>8=</t>
  </si>
  <si>
    <t>9=</t>
  </si>
  <si>
    <t>10=</t>
  </si>
  <si>
    <t>11=</t>
  </si>
  <si>
    <t>12=</t>
  </si>
  <si>
    <t>Program Space</t>
  </si>
  <si>
    <t xml:space="preserve">Spaces Used (e.g., gym, cafeteria, Room 102) </t>
  </si>
  <si>
    <t>Classrooms</t>
  </si>
  <si>
    <t>Fellowship Hall</t>
  </si>
  <si>
    <t>Playground</t>
  </si>
  <si>
    <t>Most activities will happen on site? (Yes/No)</t>
  </si>
  <si>
    <t>Adjunct Sites 
(if any)</t>
  </si>
  <si>
    <t>Transportation provided      (Yes/No)</t>
  </si>
  <si>
    <t>Budget Planner</t>
  </si>
  <si>
    <t>Summer Learning Program Budget</t>
  </si>
  <si>
    <t>Category</t>
  </si>
  <si>
    <t>Grant Funded</t>
  </si>
  <si>
    <t>Other Funding</t>
  </si>
  <si>
    <t>Funding Source</t>
  </si>
  <si>
    <t>Personnel</t>
  </si>
  <si>
    <t>Total Personnel</t>
  </si>
  <si>
    <t>Contractual</t>
  </si>
  <si>
    <t>Total Contractual</t>
  </si>
  <si>
    <t>Travel/Training</t>
  </si>
  <si>
    <t>Total Travel/Training</t>
  </si>
  <si>
    <t>Supplies</t>
  </si>
  <si>
    <t>Benefits</t>
  </si>
  <si>
    <t>Total Budget</t>
  </si>
  <si>
    <t>Program Schedule</t>
  </si>
  <si>
    <t>Creekside Kids Summer Learning Program</t>
  </si>
  <si>
    <t>Times</t>
  </si>
  <si>
    <t xml:space="preserve">Group 1: K-5 </t>
  </si>
  <si>
    <t>Activity Name</t>
  </si>
  <si>
    <t>Description</t>
  </si>
  <si>
    <t>Staff</t>
  </si>
  <si>
    <t>Space</t>
  </si>
  <si>
    <t>8:15-9:00</t>
  </si>
  <si>
    <t>Arrival &amp; Breakfast</t>
  </si>
  <si>
    <t xml:space="preserve">Students eat and then do graffiti wall activities. </t>
  </si>
  <si>
    <t xml:space="preserve">All </t>
  </si>
  <si>
    <t>Cafeteria/Library</t>
  </si>
  <si>
    <t>9:05-10:00</t>
  </si>
  <si>
    <t>Summer Bridge</t>
  </si>
  <si>
    <t xml:space="preserve">Reading/Math </t>
  </si>
  <si>
    <t xml:space="preserve">Classrooms </t>
  </si>
  <si>
    <t>10:05-10:30</t>
  </si>
  <si>
    <t xml:space="preserve">Light Snack and Brain Break </t>
  </si>
  <si>
    <t>10:35 – 11:30</t>
  </si>
  <si>
    <t>STEAM Activities</t>
  </si>
  <si>
    <t>Hands-On Learning Activity</t>
  </si>
  <si>
    <t>11:35-11:55</t>
  </si>
  <si>
    <t>Independent Study Enrichment Remediation</t>
  </si>
  <si>
    <t>Targeted Academic Focus</t>
  </si>
  <si>
    <t>12:00-1:00</t>
  </si>
  <si>
    <t>Cafeteria</t>
  </si>
  <si>
    <t>1:05-2:25</t>
  </si>
  <si>
    <t xml:space="preserve">Reading/STEM </t>
  </si>
  <si>
    <t>2:30-3:15</t>
  </si>
  <si>
    <t>Dismissal/Group Activities</t>
  </si>
  <si>
    <t>End-of-Day Activities</t>
  </si>
  <si>
    <t>Group 1: K-5</t>
  </si>
  <si>
    <t>Group 2</t>
  </si>
  <si>
    <t>Group 3</t>
  </si>
  <si>
    <t>8:50-9:25</t>
  </si>
  <si>
    <t>Pre-Trip Activity</t>
  </si>
  <si>
    <t>Academic Connection to Trip</t>
  </si>
  <si>
    <t>Departure</t>
  </si>
  <si>
    <t xml:space="preserve">Vehicles </t>
  </si>
  <si>
    <t>10:00-12:45</t>
  </si>
  <si>
    <t xml:space="preserve">Trip &amp; Lunch </t>
  </si>
  <si>
    <t xml:space="preserve">Restaurant </t>
  </si>
  <si>
    <t>1:30-2:25</t>
  </si>
  <si>
    <t>Post-Trip Activity</t>
  </si>
  <si>
    <t>Reflection and Connection to Trip</t>
  </si>
  <si>
    <t xml:space="preserve">Light Snack and brain break </t>
  </si>
  <si>
    <t>Group 1</t>
  </si>
  <si>
    <t>11:00-11:30</t>
  </si>
  <si>
    <t>11:30-12:30</t>
  </si>
  <si>
    <t>12:30-1:30</t>
  </si>
  <si>
    <t>1:30-2:30</t>
  </si>
  <si>
    <t>2:30-3:30</t>
  </si>
  <si>
    <t>3:30-4:00</t>
  </si>
  <si>
    <t>Field Trip Planner</t>
  </si>
  <si>
    <t>Location</t>
  </si>
  <si>
    <t>Date</t>
  </si>
  <si>
    <t>Depart Site Time</t>
  </si>
  <si>
    <t>Arrive Location Time</t>
  </si>
  <si>
    <t>Depart Location Time</t>
  </si>
  <si>
    <t>Arrive Site Time</t>
  </si>
  <si>
    <t>Cost</t>
  </si>
  <si>
    <t>Food</t>
  </si>
  <si>
    <t>Contact Name</t>
  </si>
  <si>
    <t>Contact Number/Email</t>
  </si>
  <si>
    <t>Intentional Design</t>
  </si>
  <si>
    <t>Green County Parks &amp; Recreation, Swimming and Physical Activities</t>
  </si>
  <si>
    <t>Thursdays</t>
  </si>
  <si>
    <t>Captain George's Pizza</t>
  </si>
  <si>
    <t>Stephanie Banks</t>
  </si>
  <si>
    <r>
      <t xml:space="preserve">Boone State Park </t>
    </r>
    <r>
      <rPr>
        <sz val="14"/>
        <color rgb="FF000000"/>
        <rFont val="Arial"/>
        <family val="2"/>
      </rPr>
      <t>–</t>
    </r>
    <r>
      <rPr>
        <sz val="14"/>
        <color rgb="FF000000"/>
        <rFont val="Aptos"/>
        <family val="2"/>
      </rPr>
      <t xml:space="preserve"> Outdoor Literacy and Science </t>
    </r>
  </si>
  <si>
    <t>Otter Snack Shack</t>
  </si>
  <si>
    <t>Xavier Moran</t>
  </si>
  <si>
    <t>Aquarium – STEM</t>
  </si>
  <si>
    <t>Shark Bite Cafe</t>
  </si>
  <si>
    <t>Hannha Magee</t>
  </si>
  <si>
    <t>Morris Farms – Career Exploration</t>
  </si>
  <si>
    <t>Jersey Mikes</t>
  </si>
  <si>
    <t>Joe Flowers</t>
  </si>
  <si>
    <t>Staffing Planner</t>
  </si>
  <si>
    <t>Day of Week</t>
  </si>
  <si>
    <t>Time</t>
  </si>
  <si>
    <t xml:space="preserve">Type of Instructor </t>
  </si>
  <si>
    <t>Other Pertinent Qualifications</t>
  </si>
  <si>
    <t>Possible Instructors</t>
  </si>
  <si>
    <t>Program Oversight</t>
  </si>
  <si>
    <t>Mon-Thurs</t>
  </si>
  <si>
    <t>Non-Specific</t>
  </si>
  <si>
    <t>2+ years leadership experience in OST programing</t>
  </si>
  <si>
    <t>Program Management</t>
  </si>
  <si>
    <t>7:45 AM - 4:00 PM</t>
  </si>
  <si>
    <t xml:space="preserve">3+ years in OST programing </t>
  </si>
  <si>
    <t>Pick Up/Drop Off Students</t>
  </si>
  <si>
    <t>8:00 AM - 9:00 AM and 2:00 PM - 4:00 PM</t>
  </si>
  <si>
    <t>Van Driver</t>
  </si>
  <si>
    <t>Clean driving record</t>
  </si>
  <si>
    <t>Academic Implementation</t>
  </si>
  <si>
    <t>8:00 AM - 2:30 PM</t>
  </si>
  <si>
    <t>Tutor</t>
  </si>
  <si>
    <t>1+ years working with children</t>
  </si>
  <si>
    <t>Facilities Sanitation</t>
  </si>
  <si>
    <t>10:00 AM - 3:00 PM</t>
  </si>
  <si>
    <t>Janitorial</t>
  </si>
  <si>
    <t xml:space="preserve">Clean background check </t>
  </si>
  <si>
    <t>Intentional Activity Design Planner</t>
  </si>
  <si>
    <t>Program SMART Goal</t>
  </si>
  <si>
    <t>Want: Student Voice</t>
  </si>
  <si>
    <t>Intentional Design Description</t>
  </si>
  <si>
    <t>Activity SMART Goal</t>
  </si>
  <si>
    <t>Learning Method</t>
  </si>
  <si>
    <t>Learning Strategy</t>
  </si>
  <si>
    <r>
      <t>21</t>
    </r>
    <r>
      <rPr>
        <b/>
        <vertAlign val="superscript"/>
        <sz val="11"/>
        <color rgb="FF000000"/>
        <rFont val="Aptos"/>
        <family val="2"/>
      </rPr>
      <t>st</t>
    </r>
    <r>
      <rPr>
        <b/>
        <sz val="11"/>
        <color rgb="FF000000"/>
        <rFont val="Aptos"/>
        <family val="2"/>
      </rPr>
      <t xml:space="preserve"> Century Skill</t>
    </r>
  </si>
  <si>
    <t>Positive Youth Development</t>
  </si>
  <si>
    <t xml:space="preserve">80% of students show improvement in reading </t>
  </si>
  <si>
    <t>I want to excel in reading.</t>
  </si>
  <si>
    <t>Enrichment/Remediation</t>
  </si>
  <si>
    <t xml:space="preserve">Daily </t>
  </si>
  <si>
    <t>100% will participate</t>
  </si>
  <si>
    <t>Hands-on</t>
  </si>
  <si>
    <t xml:space="preserve">Cooperative learning Strategies </t>
  </si>
  <si>
    <t>Reading comprehension</t>
  </si>
  <si>
    <t xml:space="preserve">Connection and Competence </t>
  </si>
  <si>
    <t xml:space="preserve">80% of students show improvement in science </t>
  </si>
  <si>
    <t>I want to excel in STEM.</t>
  </si>
  <si>
    <t>Science skills fluency</t>
  </si>
  <si>
    <t>85% of students show improvement in attendance</t>
  </si>
  <si>
    <t>I want to attend my summer program so I can learn with my friends in a fun and safe place.</t>
  </si>
  <si>
    <r>
      <rPr>
        <b/>
        <sz val="10"/>
        <color theme="1"/>
        <rFont val="Aptos"/>
        <family val="2"/>
      </rPr>
      <t>Positive Incentives</t>
    </r>
    <r>
      <rPr>
        <sz val="10"/>
        <color theme="1"/>
        <rFont val="Aptos"/>
        <family val="2"/>
      </rPr>
      <t xml:space="preserve">  Encourage positive behavior throughout the week by allowing students to earn tickets they can redeem at the Summer Store every Friday.</t>
    </r>
  </si>
  <si>
    <r>
      <rPr>
        <b/>
        <sz val="10"/>
        <color theme="1"/>
        <rFont val="Aptos"/>
        <family val="2"/>
      </rPr>
      <t>Behavior Focus Areas</t>
    </r>
    <r>
      <rPr>
        <sz val="10"/>
        <color theme="1"/>
        <rFont val="Aptos"/>
        <family val="2"/>
      </rPr>
      <t xml:space="preserve">
Communicating respectfully
Following directions the first time
Helping others
Staying on task
Cleaning up and taking responsibility                                           
Staff members carry Positive Behavior Interventions and Supports (PBIS) tickets and award them when students demonstrate target behaviors.
Tickets can be given spontaneously or during structured “Ticket Time” (e.g., after transitions or group work).
</t>
    </r>
    <r>
      <rPr>
        <b/>
        <sz val="10"/>
        <color theme="1"/>
        <rFont val="Aptos"/>
        <family val="2"/>
      </rPr>
      <t>Daily Incentive Boosters</t>
    </r>
    <r>
      <rPr>
        <sz val="10"/>
        <color theme="1"/>
        <rFont val="Aptos"/>
        <family val="2"/>
      </rPr>
      <t xml:space="preserve">
At random times, a staff member announces a “Mystery Moment” where students showing positive behavior get double tickets.
</t>
    </r>
    <r>
      <rPr>
        <b/>
        <sz val="10"/>
        <color theme="1"/>
        <rFont val="Aptos"/>
        <family val="2"/>
      </rPr>
      <t>Friday Summer Store</t>
    </r>
    <r>
      <rPr>
        <sz val="10"/>
        <color theme="1"/>
        <rFont val="Aptos"/>
        <family val="2"/>
      </rPr>
      <t xml:space="preserve">
Students bring their tickets to the Summer Store.
Items range from small trinkets to privileges.</t>
    </r>
  </si>
  <si>
    <t>Monitoring attendance</t>
  </si>
  <si>
    <t xml:space="preserve">Peer-to-peer coaching </t>
  </si>
  <si>
    <t>Time management/ responsibility</t>
  </si>
  <si>
    <t xml:space="preserve">Confidence </t>
  </si>
  <si>
    <t xml:space="preserve">90% of students will demonstrate appropriate behavior (e.g., follow program expectations and rules, stay on task, practice self-regulation, engage in cooperative learning teams) </t>
  </si>
  <si>
    <t>I want to be liked and get along with my friends and staff.</t>
  </si>
  <si>
    <t>Social and Emotional Learning Skills</t>
  </si>
  <si>
    <t>Positive incentives</t>
  </si>
  <si>
    <t>Peer-to-peer modeling</t>
  </si>
  <si>
    <t>Social skills</t>
  </si>
  <si>
    <t>Character and Caring</t>
  </si>
  <si>
    <t>Intentional Student Recruitment Planner</t>
  </si>
  <si>
    <t>Enrollment Criteria</t>
  </si>
  <si>
    <t>Level 1 – Must Haves</t>
  </si>
  <si>
    <t>Level 2 – Should Haves</t>
  </si>
  <si>
    <t xml:space="preserve">Enrolled in Green County School in Service Area </t>
  </si>
  <si>
    <t xml:space="preserve">Academic need, as evidenced by report cards. </t>
  </si>
  <si>
    <t>Intentional Recruitment Plan</t>
  </si>
  <si>
    <t>Strategy</t>
  </si>
  <si>
    <t>Action Steps</t>
  </si>
  <si>
    <t>Materials/Costs</t>
  </si>
  <si>
    <t>Responsible Person</t>
  </si>
  <si>
    <t>Completion Date</t>
  </si>
  <si>
    <t xml:space="preserve">Begin with students already enrolled in school-year program. </t>
  </si>
  <si>
    <t>Review report cards and school-year program data.</t>
  </si>
  <si>
    <t xml:space="preserve">None </t>
  </si>
  <si>
    <t xml:space="preserve">Office staff </t>
  </si>
  <si>
    <t>Ongoing</t>
  </si>
  <si>
    <t>Recruit new students.</t>
  </si>
  <si>
    <t>Review new student documentation for eligibility.</t>
  </si>
  <si>
    <t>Creekside Kids Summer Program - Continuous Improvement Planner</t>
  </si>
  <si>
    <t>Performance Measures</t>
  </si>
  <si>
    <t>Measurement Tool</t>
  </si>
  <si>
    <t>Staff Assigned</t>
  </si>
  <si>
    <t>Target Group</t>
  </si>
  <si>
    <t>Time Frame</t>
  </si>
  <si>
    <t>Actual Outcomes</t>
  </si>
  <si>
    <t xml:space="preserve">Enter program SMART goals </t>
  </si>
  <si>
    <t>What will be used to measure effectiveness?</t>
  </si>
  <si>
    <t>Who is responsible for collecting or tracking data?
(Include name or title)</t>
  </si>
  <si>
    <t>Who is being assessed? (Enter the name or group)</t>
  </si>
  <si>
    <t>When will measurements be taken?</t>
  </si>
  <si>
    <t>What did the data tell you? Restate your SMART goal, using actual measurements.</t>
  </si>
  <si>
    <t xml:space="preserve">  80% of students show improvement in reading </t>
  </si>
  <si>
    <t>Pre- &amp; Post-Assessment</t>
  </si>
  <si>
    <t>PD &amp; Site Coordinator</t>
  </si>
  <si>
    <t>K-5</t>
  </si>
  <si>
    <t xml:space="preserve">First and last day of summer intensive. </t>
  </si>
  <si>
    <t xml:space="preserve">  80% of students show improvement in science</t>
  </si>
  <si>
    <t xml:space="preserve">  85% of students show improvement in attendance</t>
  </si>
  <si>
    <t>Attendance Rosters</t>
  </si>
  <si>
    <t xml:space="preserve">  90% of students will demonstrate appropriate behavior</t>
  </si>
  <si>
    <t>Behavior Management Tools (behavior contracts, zones of regulation, etc.)</t>
  </si>
  <si>
    <t xml:space="preserve">Enter activity SMART goals </t>
  </si>
  <si>
    <t>Compatibility Report for Zion House_ ProgramTeam, NeedsAssesment, LogicModel 1.27.25.xlsx</t>
  </si>
  <si>
    <t>Run on 1/27/2025 12:38</t>
  </si>
  <si>
    <t>If the workbook is saved in an earlier file format or opened in an earlier version of Microsoft Excel, the listed features will not be available.</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</si>
  <si>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</si>
  <si>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</si>
  <si>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</si>
  <si>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</si>
  <si>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</si>
  <si>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One or more functions or operators in this workbook are not available in earlier versions of Excel.  When recalculated in earlier versions, these formulas will return a #NAME? error instead of calculated results.</t>
  </si>
  <si>
    <t>'1. Overview - Subgrantee Name'!B19</t>
  </si>
  <si>
    <t>Excel 97-2003</t>
  </si>
  <si>
    <t>Excel 2010</t>
  </si>
  <si>
    <t>Excel 2013</t>
  </si>
  <si>
    <t>Excel 2016</t>
  </si>
  <si>
    <t>Excel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</si>
</sst>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164" formatCode="&quot;$&quot;#,##0.00"/>
    <numFmt numFmtId="165" formatCode="m\-d"/>
    <numFmt numFmtId="166" formatCode="&quot;$&quot;#,##0"/>
    <numFmt numFmtId="167" formatCode="m/d/yy"/>
  </numFmts>
  <fonts count="52">
    <font>
      <sz val="10"/>
      <color rgb="FF000000"/>
      <name val="Helvetica Neue"/>
      <scheme val="minor"/>
    </font>
    <font>
      <sz val="16"/>
      <color rgb="FF000000"/>
      <name val="Helvetica Neue"/>
    </font>
    <font>
      <b/>
      <sz val="12"/>
      <color theme="1"/>
      <name val="Helvetica Neue"/>
    </font>
    <font>
      <u/>
      <sz val="12"/>
      <color theme="10"/>
      <name val="Helvetica Neue"/>
    </font>
    <font>
      <sz val="12"/>
      <color rgb="FF000000"/>
      <name val="Helvetica Neue"/>
    </font>
    <font>
      <u/>
      <sz val="12"/>
      <color rgb="FF007DD6"/>
      <name val="Helvetica Neue"/>
    </font>
    <font>
      <u/>
      <sz val="12"/>
      <color rgb="FF000000"/>
      <name val="Helvetica Neue"/>
    </font>
    <font>
      <sz val="10"/>
      <color rgb="FF000000"/>
      <name val="Cambria"/>
      <family val="1"/>
    </font>
    <font>
      <sz val="10"/>
      <color rgb="FF000000"/>
      <name val="Helvetica Neue"/>
    </font>
    <font>
      <b/>
      <sz val="16"/>
      <color rgb="FF000000"/>
      <name val="Helvetica Neue"/>
    </font>
    <font>
      <sz val="10"/>
      <name val="Helvetica Neue"/>
    </font>
    <font>
      <b/>
      <sz val="10"/>
      <color rgb="FF000000"/>
      <name val="Helvetica Neue"/>
    </font>
    <font>
      <b/>
      <sz val="10"/>
      <color rgb="FF002060"/>
      <name val="Helvetica Neue"/>
    </font>
    <font>
      <sz val="10"/>
      <color rgb="FF002060"/>
      <name val="Helvetica Neue"/>
    </font>
    <font>
      <b/>
      <sz val="11"/>
      <color rgb="FF002060"/>
      <name val="Helvetica Neue"/>
    </font>
    <font>
      <b/>
      <sz val="14"/>
      <color rgb="FF000000"/>
      <name val="Helvetica Neue"/>
    </font>
    <font>
      <b/>
      <sz val="12"/>
      <color rgb="FF000000"/>
      <name val="Helvetica Neue"/>
    </font>
    <font>
      <sz val="10"/>
      <color theme="1"/>
      <name val="Helvetica Neue"/>
    </font>
    <font>
      <sz val="10"/>
      <color theme="1"/>
      <name val="Helvetica Neue"/>
      <scheme val="minor"/>
    </font>
    <font>
      <u/>
      <sz val="10"/>
      <color theme="10"/>
      <name val="Helvetica Neue"/>
    </font>
    <font>
      <b/>
      <sz val="10"/>
      <color rgb="FF000000"/>
      <name val="Cambria"/>
      <family val="1"/>
    </font>
    <font>
      <b/>
      <sz val="12"/>
      <color rgb="FF000000"/>
      <name val="Calibri"/>
      <family val="2"/>
    </font>
    <font>
      <b/>
      <sz val="11"/>
      <color rgb="FF000000"/>
      <name val="Calibri"/>
      <family val="2"/>
    </font>
    <font>
      <i/>
      <sz val="9"/>
      <color rgb="FF000000"/>
      <name val="Calibri"/>
      <family val="2"/>
    </font>
    <font>
      <sz val="12"/>
      <color rgb="FF000000"/>
      <name val="Calibri"/>
      <family val="2"/>
    </font>
    <font>
      <b/>
      <sz val="12"/>
      <color rgb="FF000000"/>
      <name val="Aptos"/>
      <family val="2"/>
    </font>
    <font>
      <sz val="12"/>
      <color rgb="FF000000"/>
      <name val="Aptos"/>
      <family val="2"/>
    </font>
    <font>
      <sz val="10"/>
      <name val="Aptos"/>
      <family val="2"/>
    </font>
    <font>
      <b/>
      <sz val="12"/>
      <color theme="0"/>
      <name val="Aptos"/>
      <family val="2"/>
    </font>
    <font>
      <sz val="10"/>
      <color theme="1"/>
      <name val="Aptos"/>
      <family val="2"/>
    </font>
    <font>
      <sz val="10"/>
      <color rgb="FF000000"/>
      <name val="Aptos"/>
      <family val="2"/>
    </font>
    <font>
      <b/>
      <sz val="10"/>
      <color theme="1"/>
      <name val="Aptos"/>
      <family val="2"/>
    </font>
    <font>
      <b/>
      <sz val="10"/>
      <color rgb="FF000000"/>
      <name val="Aptos"/>
      <family val="2"/>
    </font>
    <font>
      <u/>
      <sz val="10"/>
      <color theme="10"/>
      <name val="Helvetica Neue"/>
      <scheme val="minor"/>
    </font>
    <font>
      <u/>
      <sz val="10"/>
      <color theme="10"/>
      <name val="Aptos"/>
      <family val="2"/>
    </font>
    <font>
      <b/>
      <sz val="11"/>
      <color rgb="FF000000"/>
      <name val="Aptos"/>
      <family val="2"/>
    </font>
    <font>
      <sz val="12"/>
      <color rgb="FF000000"/>
      <name val="Aptos"/>
      <family val="2"/>
    </font>
    <font>
      <sz val="11"/>
      <color rgb="FF000000"/>
      <name val="Aptos"/>
      <family val="2"/>
    </font>
    <font>
      <sz val="11"/>
      <color theme="1"/>
      <name val="Aptos"/>
      <family val="2"/>
    </font>
    <font>
      <i/>
      <sz val="10"/>
      <color rgb="FF000000"/>
      <name val="Aptos"/>
      <family val="2"/>
    </font>
    <font>
      <sz val="9"/>
      <color rgb="FF000000"/>
      <name val="Aptos"/>
      <family val="2"/>
    </font>
    <font>
      <b/>
      <i/>
      <sz val="11"/>
      <color rgb="FF000000"/>
      <name val="Aptos"/>
      <family val="2"/>
    </font>
    <font>
      <sz val="12"/>
      <color theme="1"/>
      <name val="Aptos"/>
      <family val="2"/>
    </font>
    <font>
      <b/>
      <sz val="12"/>
      <color theme="1"/>
      <name val="Aptos"/>
      <family val="2"/>
    </font>
    <font>
      <b/>
      <sz val="14"/>
      <color rgb="FF000000"/>
      <name val="Aptos"/>
      <family val="2"/>
    </font>
    <font>
      <b/>
      <sz val="16"/>
      <color rgb="FF000000"/>
      <name val="Aptos"/>
      <family val="2"/>
    </font>
    <font>
      <b/>
      <i/>
      <sz val="12"/>
      <color rgb="FF000000"/>
      <name val="Aptos"/>
      <family val="2"/>
    </font>
    <font>
      <sz val="14"/>
      <color rgb="FF000000"/>
      <name val="Aptos"/>
      <family val="2"/>
    </font>
    <font>
      <sz val="12"/>
      <name val="Aptos"/>
      <family val="2"/>
    </font>
    <font>
      <vertAlign val="superscript"/>
      <sz val="10"/>
      <color rgb="FF000000"/>
      <name val="Cambria"/>
      <family val="1"/>
    </font>
    <font>
      <sz val="14"/>
      <color rgb="FF000000"/>
      <name val="Arial"/>
      <family val="2"/>
    </font>
    <font>
      <b/>
      <vertAlign val="superscript"/>
      <sz val="11"/>
      <color rgb="FF000000"/>
      <name val="Aptos"/>
      <family val="2"/>
    </font>
  </fonts>
  <fills count="21">
    <fill>
      <patternFill patternType="none"/>
    </fill>
    <fill>
      <patternFill patternType="gray125"/>
    </fill>
    <fill>
      <patternFill patternType="solid">
        <fgColor rgb="FFDEEAF6"/>
        <bgColor rgb="FFDEEAF6"/>
      </patternFill>
    </fill>
    <fill>
      <patternFill patternType="solid">
        <fgColor rgb="FFFBE4D5"/>
        <bgColor rgb="FFFBE4D5"/>
      </patternFill>
    </fill>
    <fill>
      <patternFill patternType="solid">
        <fgColor rgb="FFE2EFD9"/>
        <bgColor rgb="FFE2EFD9"/>
      </patternFill>
    </fill>
    <fill>
      <patternFill patternType="solid">
        <fgColor rgb="FF002060"/>
        <bgColor rgb="FF002060"/>
      </patternFill>
    </fill>
    <fill>
      <patternFill patternType="solid">
        <fgColor rgb="FFDAEAF4"/>
        <bgColor rgb="FFDAEAF4"/>
      </patternFill>
    </fill>
    <fill>
      <patternFill patternType="solid">
        <fgColor rgb="FFDEF5FF"/>
        <bgColor rgb="FFDEF5FF"/>
      </patternFill>
    </fill>
    <fill>
      <patternFill patternType="solid">
        <fgColor rgb="FFFFFFFF"/>
        <bgColor rgb="FFFFFFFF"/>
      </patternFill>
    </fill>
    <fill>
      <patternFill patternType="solid">
        <fgColor rgb="FFC3A2DC"/>
        <bgColor rgb="FFC3A2DC"/>
      </patternFill>
    </fill>
    <fill>
      <patternFill patternType="solid">
        <fgColor rgb="FF7030A0"/>
        <bgColor rgb="FF7030A0"/>
      </patternFill>
    </fill>
    <fill>
      <patternFill patternType="solid">
        <fgColor rgb="FFE1D1ED"/>
        <bgColor rgb="FFE1D1ED"/>
      </patternFill>
    </fill>
    <fill>
      <patternFill patternType="solid">
        <fgColor rgb="FFDFF0D1"/>
        <bgColor rgb="FFDFF0D1"/>
      </patternFill>
    </fill>
    <fill>
      <patternFill patternType="solid">
        <fgColor rgb="FFF5E1FF"/>
        <bgColor rgb="FFF5E1FF"/>
      </patternFill>
    </fill>
    <fill>
      <patternFill patternType="solid">
        <fgColor rgb="FFFEF2CB"/>
        <bgColor rgb="FFFEF2CB"/>
      </patternFill>
    </fill>
    <fill>
      <patternFill patternType="solid">
        <fgColor rgb="FFB4C6E7"/>
        <bgColor rgb="FFB4C6E7"/>
      </patternFill>
    </fill>
    <fill>
      <patternFill patternType="solid">
        <fgColor rgb="FFD9E2F3"/>
        <bgColor rgb="FFD9E2F3"/>
      </patternFill>
    </fill>
    <fill>
      <patternFill patternType="solid">
        <fgColor rgb="FF8EAADB"/>
        <bgColor rgb="FF8EAADB"/>
      </patternFill>
    </fill>
    <fill>
      <patternFill patternType="solid">
        <fgColor rgb="FFB6D6E9"/>
        <bgColor rgb="FFB6D6E9"/>
      </patternFill>
    </fill>
    <fill>
      <patternFill patternType="solid">
        <fgColor theme="0"/>
        <bgColor indexed="64"/>
      </patternFill>
    </fill>
    <fill>
      <patternFill patternType="solid">
        <fgColor theme="0"/>
        <bgColor rgb="FFDAEAF4"/>
      </patternFill>
    </fill>
  </fills>
  <borders count="172">
    <border>
      <left/>
      <right/>
      <top/>
      <bottom/>
      <diagonal/>
    </border>
    <border>
      <left style="medium">
        <color rgb="FF000000"/>
      </left>
      <right/>
      <top style="medium">
        <color rgb="FF000000"/>
      </top>
      <bottom/>
      <diagonal/>
    </border>
    <border>
      <left/>
      <right/>
      <top style="medium">
        <color rgb="FF000000"/>
      </top>
      <bottom style="thin">
        <color rgb="FF000000"/>
      </bottom>
      <diagonal/>
    </border>
    <border>
      <left/>
      <right style="medium">
        <color rgb="FF000000"/>
      </right>
      <top style="medium">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BFBFBF"/>
      </bottom>
      <diagonal/>
    </border>
    <border>
      <left/>
      <right style="thin">
        <color rgb="FFBFBFBF"/>
      </right>
      <top style="thin">
        <color rgb="FF000000"/>
      </top>
      <bottom style="thin">
        <color rgb="FFBFBFBF"/>
      </bottom>
      <diagonal/>
    </border>
    <border>
      <left style="thin">
        <color rgb="FFBFBFBF"/>
      </left>
      <right style="thin">
        <color rgb="FF000000"/>
      </right>
      <top style="thin">
        <color rgb="FF000000"/>
      </top>
      <bottom style="thin">
        <color rgb="FFBFBFBF"/>
      </bottom>
      <diagonal/>
    </border>
    <border>
      <left style="thin">
        <color rgb="FF000000"/>
      </left>
      <right style="thin">
        <color rgb="FFBFBFBF"/>
      </right>
      <top style="thin">
        <color rgb="FF000000"/>
      </top>
      <bottom/>
      <diagonal/>
    </border>
    <border>
      <left style="thin">
        <color rgb="FF000000"/>
      </left>
      <right style="thin">
        <color rgb="FFBFBFBF"/>
      </right>
      <top style="thin">
        <color rgb="FF000000"/>
      </top>
      <bottom style="thin">
        <color rgb="FFBFBFBF"/>
      </bottom>
      <diagonal/>
    </border>
    <border>
      <left style="thin">
        <color rgb="FFBFBFBF"/>
      </left>
      <right style="thin">
        <color rgb="FFBFBFBF"/>
      </right>
      <top style="thin">
        <color rgb="FF000000"/>
      </top>
      <bottom style="thin">
        <color rgb="FFBFBFBF"/>
      </bottom>
      <diagonal/>
    </border>
    <border>
      <left style="thin">
        <color rgb="FFBFBFBF"/>
      </left>
      <right style="medium">
        <color rgb="FF000000"/>
      </right>
      <top style="thin">
        <color rgb="FF000000"/>
      </top>
      <bottom style="thin">
        <color rgb="FFBFBFBF"/>
      </bottom>
      <diagonal/>
    </border>
    <border>
      <left style="medium">
        <color rgb="FF000000"/>
      </left>
      <right/>
      <top style="thin">
        <color rgb="FFBFBFBF"/>
      </top>
      <bottom style="thin">
        <color rgb="FFBFBFBF"/>
      </bottom>
      <diagonal/>
    </border>
    <border>
      <left style="thin">
        <color rgb="FFBFBFBF"/>
      </left>
      <right style="thin">
        <color rgb="FF000000"/>
      </right>
      <top style="thin">
        <color rgb="FFBFBFBF"/>
      </top>
      <bottom style="thin">
        <color rgb="FFBFBFBF"/>
      </bottom>
      <diagonal/>
    </border>
    <border>
      <left style="thin">
        <color rgb="FFBFBFBF"/>
      </left>
      <right style="thin">
        <color rgb="FFB7B7B7"/>
      </right>
      <top style="thin">
        <color rgb="FFBFBFBF"/>
      </top>
      <bottom/>
      <diagonal/>
    </border>
    <border>
      <left/>
      <right style="thin">
        <color rgb="FF000000"/>
      </right>
      <top style="thin">
        <color rgb="FFBFBFBF"/>
      </top>
      <bottom style="thin">
        <color rgb="FFBFBFBF"/>
      </bottom>
      <diagonal/>
    </border>
    <border>
      <left style="thin">
        <color rgb="FF000000"/>
      </left>
      <right style="thin">
        <color rgb="FFBFBFBF"/>
      </right>
      <top style="thin">
        <color rgb="FFBFBFBF"/>
      </top>
      <bottom style="thin">
        <color rgb="FF000000"/>
      </bottom>
      <diagonal/>
    </border>
    <border>
      <left style="thin">
        <color rgb="FFBFBFBF"/>
      </left>
      <right/>
      <top style="thin">
        <color rgb="FFBFBFBF"/>
      </top>
      <bottom style="thin">
        <color rgb="FF000000"/>
      </bottom>
      <diagonal/>
    </border>
    <border>
      <left/>
      <right/>
      <top style="thin">
        <color rgb="FFBFBFBF"/>
      </top>
      <bottom style="thin">
        <color rgb="FF000000"/>
      </bottom>
      <diagonal/>
    </border>
    <border>
      <left/>
      <right style="medium">
        <color rgb="FF000000"/>
      </right>
      <top style="thin">
        <color rgb="FFBFBFBF"/>
      </top>
      <bottom style="thin">
        <color rgb="FF000000"/>
      </bottom>
      <diagonal/>
    </border>
    <border>
      <left style="thin">
        <color rgb="FF000000"/>
      </left>
      <right style="thin">
        <color rgb="FFBFBFBF"/>
      </right>
      <top style="thin">
        <color rgb="FFBFBFBF"/>
      </top>
      <bottom style="thin">
        <color rgb="FFBFBFBF"/>
      </bottom>
      <diagonal/>
    </border>
    <border>
      <left/>
      <right style="thin">
        <color rgb="FF000000"/>
      </right>
      <top style="thin">
        <color rgb="FFBFBFBF"/>
      </top>
      <bottom/>
      <diagonal/>
    </border>
    <border>
      <left style="thin">
        <color rgb="FFBFBFBF"/>
      </left>
      <right style="thin">
        <color rgb="FFBFBFBF"/>
      </right>
      <top style="thin">
        <color rgb="FFBFBFBF"/>
      </top>
      <bottom style="thin">
        <color rgb="FFBFBFBF"/>
      </bottom>
      <diagonal/>
    </border>
    <border>
      <left style="thin">
        <color rgb="FFBFBFBF"/>
      </left>
      <right style="medium">
        <color rgb="FF000000"/>
      </right>
      <top style="thin">
        <color rgb="FFBFBFBF"/>
      </top>
      <bottom style="thin">
        <color rgb="FFBFBFBF"/>
      </bottom>
      <diagonal/>
    </border>
    <border>
      <left style="medium">
        <color rgb="FF000000"/>
      </left>
      <right/>
      <top style="thin">
        <color rgb="FFBFBFBF"/>
      </top>
      <bottom style="thin">
        <color rgb="FF000000"/>
      </bottom>
      <diagonal/>
    </border>
    <border>
      <left/>
      <right style="thin">
        <color rgb="FFBFBFBF"/>
      </right>
      <top style="thin">
        <color rgb="FFBFBFBF"/>
      </top>
      <bottom style="thin">
        <color rgb="FF000000"/>
      </bottom>
      <diagonal/>
    </border>
    <border>
      <left style="thin">
        <color rgb="FFBFBFBF"/>
      </left>
      <right style="thin">
        <color rgb="FF000000"/>
      </right>
      <top style="thin">
        <color rgb="FFBFBFBF"/>
      </top>
      <bottom style="thin">
        <color rgb="FF000000"/>
      </bottom>
      <diagonal/>
    </border>
    <border>
      <left/>
      <right style="thin">
        <color rgb="FF000000"/>
      </right>
      <top style="thin">
        <color rgb="FFBFBFBF"/>
      </top>
      <bottom style="thin">
        <color rgb="FF000000"/>
      </bottom>
      <diagonal/>
    </border>
    <border>
      <left style="thin">
        <color rgb="FFBFBFBF"/>
      </left>
      <right style="thin">
        <color rgb="FFBFBFBF"/>
      </right>
      <top style="thin">
        <color rgb="FFBFBFBF"/>
      </top>
      <bottom style="thin">
        <color rgb="FF000000"/>
      </bottom>
      <diagonal/>
    </border>
    <border>
      <left style="thin">
        <color rgb="FFBFBFBF"/>
      </left>
      <right style="medium">
        <color rgb="FF000000"/>
      </right>
      <top style="thin">
        <color rgb="FFBFBFBF"/>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right/>
      <top/>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thin">
        <color rgb="FFBFBFBF"/>
      </bottom>
      <diagonal/>
    </border>
    <border>
      <left style="thin">
        <color rgb="FF000000"/>
      </left>
      <right/>
      <top style="thin">
        <color rgb="FF000000"/>
      </top>
      <bottom style="thin">
        <color rgb="FFBFBFBF"/>
      </bottom>
      <diagonal/>
    </border>
    <border>
      <left/>
      <right/>
      <top style="thin">
        <color rgb="FF000000"/>
      </top>
      <bottom style="thin">
        <color rgb="FFBFBFBF"/>
      </bottom>
      <diagonal/>
    </border>
    <border>
      <left/>
      <right style="medium">
        <color rgb="FF000000"/>
      </right>
      <top style="thin">
        <color rgb="FF000000"/>
      </top>
      <bottom style="thin">
        <color rgb="FFBFBFBF"/>
      </bottom>
      <diagonal/>
    </border>
    <border>
      <left style="medium">
        <color rgb="FF000000"/>
      </left>
      <right style="thin">
        <color rgb="FF000000"/>
      </right>
      <top style="thin">
        <color rgb="FFBFBFBF"/>
      </top>
      <bottom style="thin">
        <color rgb="FFBFBFBF"/>
      </bottom>
      <diagonal/>
    </border>
    <border>
      <left style="medium">
        <color rgb="FF000000"/>
      </left>
      <right style="thin">
        <color rgb="FF000000"/>
      </right>
      <top style="thin">
        <color rgb="FFBFBFBF"/>
      </top>
      <bottom style="thin">
        <color rgb="FF000000"/>
      </bottom>
      <diagonal/>
    </border>
    <border>
      <left/>
      <right style="thin">
        <color rgb="FFBFBFBF"/>
      </right>
      <top style="thin">
        <color rgb="FFBFBFBF"/>
      </top>
      <bottom style="thin">
        <color rgb="FFBFBFBF"/>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thin">
        <color rgb="FFA5A5A5"/>
      </right>
      <top style="medium">
        <color rgb="FF000000"/>
      </top>
      <bottom style="thin">
        <color rgb="FF3F3F3F"/>
      </bottom>
      <diagonal/>
    </border>
    <border>
      <left style="thin">
        <color rgb="FFA5A5A5"/>
      </left>
      <right style="thin">
        <color rgb="FFA5A5A5"/>
      </right>
      <top style="medium">
        <color rgb="FF000000"/>
      </top>
      <bottom style="thin">
        <color rgb="FF3F3F3F"/>
      </bottom>
      <diagonal/>
    </border>
    <border>
      <left style="thin">
        <color rgb="FFA5A5A5"/>
      </left>
      <right style="medium">
        <color rgb="FF000000"/>
      </right>
      <top style="medium">
        <color rgb="FF000000"/>
      </top>
      <bottom style="thin">
        <color rgb="FF3F3F3F"/>
      </bottom>
      <diagonal/>
    </border>
    <border>
      <left style="medium">
        <color rgb="FF000000"/>
      </left>
      <right style="thin">
        <color rgb="FFA5A5A5"/>
      </right>
      <top style="thin">
        <color rgb="FF3F3F3F"/>
      </top>
      <bottom style="thin">
        <color rgb="FFA5A5A5"/>
      </bottom>
      <diagonal/>
    </border>
    <border>
      <left style="thin">
        <color rgb="FFA5A5A5"/>
      </left>
      <right style="thin">
        <color rgb="FFA5A5A5"/>
      </right>
      <top style="thin">
        <color rgb="FF3F3F3F"/>
      </top>
      <bottom style="thin">
        <color rgb="FFA5A5A5"/>
      </bottom>
      <diagonal/>
    </border>
    <border>
      <left style="thin">
        <color rgb="FFA5A5A5"/>
      </left>
      <right style="medium">
        <color rgb="FF000000"/>
      </right>
      <top style="thin">
        <color rgb="FF3F3F3F"/>
      </top>
      <bottom style="thin">
        <color rgb="FFA5A5A5"/>
      </bottom>
      <diagonal/>
    </border>
    <border>
      <left style="medium">
        <color rgb="FF000000"/>
      </left>
      <right style="thin">
        <color rgb="FFA5A5A5"/>
      </right>
      <top style="thin">
        <color rgb="FFA5A5A5"/>
      </top>
      <bottom style="thin">
        <color rgb="FFA5A5A5"/>
      </bottom>
      <diagonal/>
    </border>
    <border>
      <left style="thin">
        <color rgb="FFA5A5A5"/>
      </left>
      <right style="thin">
        <color rgb="FFA5A5A5"/>
      </right>
      <top style="thin">
        <color rgb="FFA5A5A5"/>
      </top>
      <bottom style="thin">
        <color rgb="FFA5A5A5"/>
      </bottom>
      <diagonal/>
    </border>
    <border>
      <left style="thin">
        <color rgb="FFA5A5A5"/>
      </left>
      <right style="medium">
        <color rgb="FF000000"/>
      </right>
      <top style="thin">
        <color rgb="FFA5A5A5"/>
      </top>
      <bottom style="thin">
        <color rgb="FFA5A5A5"/>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top/>
      <bottom/>
      <diagonal/>
    </border>
    <border>
      <left/>
      <right style="medium">
        <color rgb="FF000000"/>
      </right>
      <top/>
      <bottom/>
      <diagonal/>
    </border>
    <border>
      <left style="thin">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thin">
        <color rgb="FF3F3F3F"/>
      </bottom>
      <diagonal/>
    </border>
    <border>
      <left/>
      <right/>
      <top style="medium">
        <color rgb="FF000000"/>
      </top>
      <bottom style="thin">
        <color rgb="FF3F3F3F"/>
      </bottom>
      <diagonal/>
    </border>
    <border>
      <left/>
      <right style="medium">
        <color rgb="FF000000"/>
      </right>
      <top style="medium">
        <color rgb="FF000000"/>
      </top>
      <bottom style="thin">
        <color rgb="FF3F3F3F"/>
      </bottom>
      <diagonal/>
    </border>
    <border>
      <left style="medium">
        <color rgb="FF000000"/>
      </left>
      <right style="thin">
        <color rgb="FF7F7F7F"/>
      </right>
      <top style="thin">
        <color rgb="FF7F7F7F"/>
      </top>
      <bottom style="thin">
        <color rgb="FF000000"/>
      </bottom>
      <diagonal/>
    </border>
    <border>
      <left style="thin">
        <color rgb="FFA5A5A5"/>
      </left>
      <right/>
      <top style="thin">
        <color rgb="FF3F3F3F"/>
      </top>
      <bottom style="thin">
        <color rgb="FF000000"/>
      </bottom>
      <diagonal/>
    </border>
    <border>
      <left/>
      <right style="thin">
        <color rgb="FFA5A5A5"/>
      </right>
      <top style="thin">
        <color rgb="FF3F3F3F"/>
      </top>
      <bottom style="thin">
        <color rgb="FF000000"/>
      </bottom>
      <diagonal/>
    </border>
    <border>
      <left style="thin">
        <color rgb="FFA5A5A5"/>
      </left>
      <right style="thin">
        <color rgb="FFA5A5A5"/>
      </right>
      <top style="thin">
        <color rgb="FF3F3F3F"/>
      </top>
      <bottom style="thin">
        <color rgb="FF000000"/>
      </bottom>
      <diagonal/>
    </border>
    <border>
      <left/>
      <right/>
      <top style="thin">
        <color rgb="FF3F3F3F"/>
      </top>
      <bottom style="thin">
        <color rgb="FF000000"/>
      </bottom>
      <diagonal/>
    </border>
    <border>
      <left/>
      <right style="medium">
        <color rgb="FF000000"/>
      </right>
      <top style="thin">
        <color rgb="FF3F3F3F"/>
      </top>
      <bottom style="thin">
        <color rgb="FF000000"/>
      </bottom>
      <diagonal/>
    </border>
    <border>
      <left style="medium">
        <color rgb="FF000000"/>
      </left>
      <right/>
      <top style="thin">
        <color rgb="FF000000"/>
      </top>
      <bottom style="thin">
        <color rgb="FFA5A5A5"/>
      </bottom>
      <diagonal/>
    </border>
    <border>
      <left/>
      <right/>
      <top style="thin">
        <color rgb="FF000000"/>
      </top>
      <bottom style="thin">
        <color rgb="FFA5A5A5"/>
      </bottom>
      <diagonal/>
    </border>
    <border>
      <left/>
      <right style="medium">
        <color rgb="FF000000"/>
      </right>
      <top style="thin">
        <color rgb="FF000000"/>
      </top>
      <bottom style="thin">
        <color rgb="FFA5A5A5"/>
      </bottom>
      <diagonal/>
    </border>
    <border>
      <left style="medium">
        <color rgb="FF000000"/>
      </left>
      <right style="thin">
        <color rgb="FF7F7F7F"/>
      </right>
      <top style="thin">
        <color rgb="FF7F7F7F"/>
      </top>
      <bottom style="thin">
        <color rgb="FF7F7F7F"/>
      </bottom>
      <diagonal/>
    </border>
    <border>
      <left style="thin">
        <color rgb="FF7F7F7F"/>
      </left>
      <right/>
      <top style="thin">
        <color rgb="FFA5A5A5"/>
      </top>
      <bottom style="thin">
        <color rgb="FF7F7F7F"/>
      </bottom>
      <diagonal/>
    </border>
    <border>
      <left/>
      <right style="thin">
        <color rgb="FFA5A5A5"/>
      </right>
      <top style="thin">
        <color rgb="FFA5A5A5"/>
      </top>
      <bottom style="thin">
        <color rgb="FF7F7F7F"/>
      </bottom>
      <diagonal/>
    </border>
    <border>
      <left style="thin">
        <color rgb="FFA5A5A5"/>
      </left>
      <right/>
      <top style="thin">
        <color rgb="FFA5A5A5"/>
      </top>
      <bottom style="thin">
        <color rgb="FFA5A5A5"/>
      </bottom>
      <diagonal/>
    </border>
    <border>
      <left/>
      <right style="thin">
        <color rgb="FFA5A5A5"/>
      </right>
      <top style="thin">
        <color rgb="FFA5A5A5"/>
      </top>
      <bottom style="thin">
        <color rgb="FFA5A5A5"/>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thin">
        <color rgb="FF7F7F7F"/>
      </left>
      <right/>
      <top style="thin">
        <color rgb="FFA5A5A5"/>
      </top>
      <bottom style="thin">
        <color rgb="FFA5A5A5"/>
      </bottom>
      <diagonal/>
    </border>
    <border>
      <left/>
      <right style="medium">
        <color rgb="FF000000"/>
      </right>
      <top style="thin">
        <color rgb="FFA5A5A5"/>
      </top>
      <bottom style="thin">
        <color rgb="FFA5A5A5"/>
      </bottom>
      <diagonal/>
    </border>
    <border>
      <left/>
      <right style="thin">
        <color rgb="FFA5A5A5"/>
      </right>
      <top style="thin">
        <color rgb="FF7F7F7F"/>
      </top>
      <bottom style="thin">
        <color rgb="FF000000"/>
      </bottom>
      <diagonal/>
    </border>
    <border>
      <left style="thin">
        <color rgb="FFA5A5A5"/>
      </left>
      <right/>
      <top style="thin">
        <color rgb="FFA5A5A5"/>
      </top>
      <bottom style="thin">
        <color rgb="FF000000"/>
      </bottom>
      <diagonal/>
    </border>
    <border>
      <left/>
      <right style="thin">
        <color rgb="FFA5A5A5"/>
      </right>
      <top style="thin">
        <color rgb="FFA5A5A5"/>
      </top>
      <bottom style="thin">
        <color rgb="FF000000"/>
      </bottom>
      <diagonal/>
    </border>
    <border>
      <left/>
      <right style="medium">
        <color rgb="FF000000"/>
      </right>
      <top style="thin">
        <color rgb="FFA5A5A5"/>
      </top>
      <bottom style="thin">
        <color rgb="FF000000"/>
      </bottom>
      <diagonal/>
    </border>
    <border>
      <left/>
      <right/>
      <top style="thin">
        <color rgb="FF7F7F7F"/>
      </top>
      <bottom style="thin">
        <color rgb="FF000000"/>
      </bottom>
      <diagonal/>
    </border>
    <border>
      <left style="thin">
        <color rgb="FFA5A5A5"/>
      </left>
      <right style="thin">
        <color rgb="FFA5A5A5"/>
      </right>
      <top style="thin">
        <color rgb="FFA5A5A5"/>
      </top>
      <bottom style="thin">
        <color rgb="FF000000"/>
      </bottom>
      <diagonal/>
    </border>
    <border>
      <left/>
      <right/>
      <top style="thin">
        <color rgb="FFA5A5A5"/>
      </top>
      <bottom style="thin">
        <color rgb="FF000000"/>
      </bottom>
      <diagonal/>
    </border>
    <border>
      <left style="medium">
        <color rgb="FF000000"/>
      </left>
      <right/>
      <top style="thin">
        <color rgb="FF000000"/>
      </top>
      <bottom style="thin">
        <color rgb="FF7F7F7F"/>
      </bottom>
      <diagonal/>
    </border>
    <border>
      <left/>
      <right/>
      <top style="thin">
        <color rgb="FF000000"/>
      </top>
      <bottom style="thin">
        <color rgb="FF7F7F7F"/>
      </bottom>
      <diagonal/>
    </border>
    <border>
      <left/>
      <right style="medium">
        <color rgb="FF000000"/>
      </right>
      <top style="thin">
        <color rgb="FF000000"/>
      </top>
      <bottom style="thin">
        <color rgb="FF7F7F7F"/>
      </bottom>
      <diagonal/>
    </border>
    <border>
      <left style="medium">
        <color rgb="FF000000"/>
      </left>
      <right/>
      <top style="thin">
        <color rgb="FF7F7F7F"/>
      </top>
      <bottom style="thin">
        <color rgb="FFA5A5A5"/>
      </bottom>
      <diagonal/>
    </border>
    <border>
      <left/>
      <right/>
      <top style="thin">
        <color rgb="FF7F7F7F"/>
      </top>
      <bottom style="thin">
        <color rgb="FFA5A5A5"/>
      </bottom>
      <diagonal/>
    </border>
    <border>
      <left/>
      <right style="thin">
        <color rgb="FF7F7F7F"/>
      </right>
      <top style="thin">
        <color rgb="FF7F7F7F"/>
      </top>
      <bottom style="thin">
        <color rgb="FFA5A5A5"/>
      </bottom>
      <diagonal/>
    </border>
    <border>
      <left/>
      <right/>
      <top style="thin">
        <color rgb="FF7F7F7F"/>
      </top>
      <bottom style="thin">
        <color rgb="FF7F7F7F"/>
      </bottom>
      <diagonal/>
    </border>
    <border>
      <left/>
      <right style="medium">
        <color rgb="FF000000"/>
      </right>
      <top style="thin">
        <color rgb="FF7F7F7F"/>
      </top>
      <bottom style="thin">
        <color rgb="FF7F7F7F"/>
      </bottom>
      <diagonal/>
    </border>
    <border>
      <left style="medium">
        <color rgb="FF000000"/>
      </left>
      <right/>
      <top style="thin">
        <color rgb="FF7F7F7F"/>
      </top>
      <bottom style="thin">
        <color rgb="FF000000"/>
      </bottom>
      <diagonal/>
    </border>
    <border>
      <left/>
      <right style="thin">
        <color rgb="FF7F7F7F"/>
      </right>
      <top style="thin">
        <color rgb="FF7F7F7F"/>
      </top>
      <bottom style="thin">
        <color rgb="FF000000"/>
      </bottom>
      <diagonal/>
    </border>
    <border>
      <left style="thin">
        <color rgb="FF7F7F7F"/>
      </left>
      <right/>
      <top style="thin">
        <color rgb="FF7F7F7F"/>
      </top>
      <bottom style="thin">
        <color rgb="FF000000"/>
      </bottom>
      <diagonal/>
    </border>
    <border>
      <left style="thin">
        <color rgb="FFA5A5A5"/>
      </left>
      <right/>
      <top style="thin">
        <color rgb="FF7F7F7F"/>
      </top>
      <bottom style="thin">
        <color rgb="FF000000"/>
      </bottom>
      <diagonal/>
    </border>
    <border>
      <left/>
      <right style="medium">
        <color rgb="FF000000"/>
      </right>
      <top style="thin">
        <color rgb="FF7F7F7F"/>
      </top>
      <bottom style="thin">
        <color rgb="FF000000"/>
      </bottom>
      <diagonal/>
    </border>
    <border>
      <left/>
      <right style="thin">
        <color rgb="FFA5A5A5"/>
      </right>
      <top style="thin">
        <color rgb="FF7F7F7F"/>
      </top>
      <bottom style="thin">
        <color rgb="FFA5A5A5"/>
      </bottom>
      <diagonal/>
    </border>
    <border>
      <left style="thin">
        <color rgb="FFA5A5A5"/>
      </left>
      <right/>
      <top style="thin">
        <color rgb="FFA5A5A5"/>
      </top>
      <bottom style="thin">
        <color rgb="FF7F7F7F"/>
      </bottom>
      <diagonal/>
    </border>
    <border>
      <left/>
      <right/>
      <top style="thin">
        <color rgb="FFA5A5A5"/>
      </top>
      <bottom style="thin">
        <color rgb="FF7F7F7F"/>
      </bottom>
      <diagonal/>
    </border>
    <border>
      <left/>
      <right style="thin">
        <color rgb="FF7F7F7F"/>
      </right>
      <top style="thin">
        <color rgb="FFA5A5A5"/>
      </top>
      <bottom style="thin">
        <color rgb="FF7F7F7F"/>
      </bottom>
      <diagonal/>
    </border>
    <border>
      <left/>
      <right/>
      <top style="thin">
        <color rgb="FFA5A5A5"/>
      </top>
      <bottom style="thin">
        <color rgb="FFA5A5A5"/>
      </bottom>
      <diagonal/>
    </border>
    <border>
      <left style="thin">
        <color rgb="FF7F7F7F"/>
      </left>
      <right style="thin">
        <color rgb="FF7F7F7F"/>
      </right>
      <top style="thin">
        <color rgb="FF7F7F7F"/>
      </top>
      <bottom style="thin">
        <color rgb="FF000000"/>
      </bottom>
      <diagonal/>
    </border>
    <border>
      <left style="thin">
        <color rgb="FF7F7F7F"/>
      </left>
      <right style="medium">
        <color rgb="FF000000"/>
      </right>
      <top style="thin">
        <color rgb="FF7F7F7F"/>
      </top>
      <bottom style="thin">
        <color rgb="FF000000"/>
      </bottom>
      <diagonal/>
    </border>
    <border>
      <left style="thin">
        <color rgb="FFA5A5A5"/>
      </left>
      <right style="thin">
        <color rgb="FF7F7F7F"/>
      </right>
      <top style="thin">
        <color rgb="FFA5A5A5"/>
      </top>
      <bottom style="thin">
        <color rgb="FF7F7F7F"/>
      </bottom>
      <diagonal/>
    </border>
    <border>
      <left style="thin">
        <color rgb="FF7F7F7F"/>
      </left>
      <right style="thin">
        <color rgb="FFA5A5A5"/>
      </right>
      <top style="thin">
        <color rgb="FFA5A5A5"/>
      </top>
      <bottom/>
      <diagonal/>
    </border>
    <border>
      <left style="thin">
        <color rgb="FFA5A5A5"/>
      </left>
      <right style="thin">
        <color rgb="FFA5A5A5"/>
      </right>
      <top style="thin">
        <color rgb="FFA5A5A5"/>
      </top>
      <bottom/>
      <diagonal/>
    </border>
    <border>
      <left style="thin">
        <color rgb="FFA5A5A5"/>
      </left>
      <right style="thin">
        <color rgb="FFA5A5A5"/>
      </right>
      <top style="thin">
        <color rgb="FFA5A5A5"/>
      </top>
      <bottom style="thin">
        <color rgb="FF7F7F7F"/>
      </bottom>
      <diagonal/>
    </border>
    <border>
      <left style="medium">
        <color rgb="FF000000"/>
      </left>
      <right/>
      <top style="thin">
        <color rgb="FF7F7F7F"/>
      </top>
      <bottom style="medium">
        <color rgb="FF000000"/>
      </bottom>
      <diagonal/>
    </border>
    <border>
      <left/>
      <right/>
      <top style="thin">
        <color rgb="FF7F7F7F"/>
      </top>
      <bottom style="medium">
        <color rgb="FF000000"/>
      </bottom>
      <diagonal/>
    </border>
    <border>
      <left/>
      <right style="thin">
        <color rgb="FFA5A5A5"/>
      </right>
      <top style="thin">
        <color rgb="FF7F7F7F"/>
      </top>
      <bottom style="medium">
        <color rgb="FF000000"/>
      </bottom>
      <diagonal/>
    </border>
    <border>
      <left style="thin">
        <color rgb="FFA5A5A5"/>
      </left>
      <right/>
      <top style="thin">
        <color rgb="FFA5A5A5"/>
      </top>
      <bottom style="medium">
        <color rgb="FF000000"/>
      </bottom>
      <diagonal/>
    </border>
    <border>
      <left/>
      <right style="thin">
        <color rgb="FF7F7F7F"/>
      </right>
      <top style="thin">
        <color rgb="FFA5A5A5"/>
      </top>
      <bottom style="medium">
        <color rgb="FF000000"/>
      </bottom>
      <diagonal/>
    </border>
    <border>
      <left style="thin">
        <color rgb="FF7F7F7F"/>
      </left>
      <right/>
      <top style="thin">
        <color rgb="FF7F7F7F"/>
      </top>
      <bottom style="medium">
        <color rgb="FF000000"/>
      </bottom>
      <diagonal/>
    </border>
    <border>
      <left/>
      <right style="medium">
        <color rgb="FF000000"/>
      </right>
      <top style="thin">
        <color rgb="FFA5A5A5"/>
      </top>
      <bottom style="medium">
        <color rgb="FF000000"/>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3F3F3F"/>
      </right>
      <top/>
      <bottom style="thin">
        <color rgb="FF3F3F3F"/>
      </bottom>
      <diagonal/>
    </border>
    <border>
      <left/>
      <right style="thin">
        <color rgb="FF3F3F3F"/>
      </right>
      <top/>
      <bottom style="thin">
        <color rgb="FF3F3F3F"/>
      </bottom>
      <diagonal/>
    </border>
    <border>
      <left/>
      <right style="medium">
        <color rgb="FF000000"/>
      </right>
      <top/>
      <bottom style="thin">
        <color rgb="FF3F3F3F"/>
      </bottom>
      <diagonal/>
    </border>
    <border>
      <left style="medium">
        <color rgb="FF000000"/>
      </left>
      <right style="thin">
        <color rgb="FF3F3F3F"/>
      </right>
      <top/>
      <bottom style="medium">
        <color rgb="FF000000"/>
      </bottom>
      <diagonal/>
    </border>
    <border>
      <left/>
      <right style="thin">
        <color rgb="FF3F3F3F"/>
      </right>
      <top/>
      <bottom style="medium">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thin">
        <color rgb="FF3F3F3F"/>
      </left>
      <right style="thin">
        <color rgb="FF3F3F3F"/>
      </right>
      <top style="thin">
        <color rgb="FF3F3F3F"/>
      </top>
      <bottom style="thin">
        <color rgb="FF3F3F3F"/>
      </bottom>
      <diagonal/>
    </border>
    <border>
      <left style="medium">
        <color rgb="FF000000"/>
      </left>
      <right style="thin">
        <color rgb="FF7F7F7F"/>
      </right>
      <top style="thin">
        <color rgb="FF7F7F7F"/>
      </top>
      <bottom/>
      <diagonal/>
    </border>
    <border>
      <left style="medium">
        <color rgb="FF000000"/>
      </left>
      <right style="thin">
        <color rgb="FF7F7F7F"/>
      </right>
      <top/>
      <bottom style="thin">
        <color rgb="FF7F7F7F"/>
      </bottom>
      <diagonal/>
    </border>
    <border>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indexed="64"/>
      </left>
      <right/>
      <top/>
      <bottom/>
      <diagonal/>
    </border>
  </borders>
  <cellStyleXfs count="2">
    <xf numFmtId="0" fontId="0" fillId="0" borderId="0"/>
    <xf numFmtId="0" fontId="33" fillId="0" borderId="0" applyNumberFormat="0" applyFill="0" applyBorder="0" applyAlignment="0" applyProtection="0"/>
  </cellStyleXfs>
  <cellXfs count="485">
    <xf numFmtId="0" fontId="0" fillId="0" borderId="0" xfId="0" applyAlignment="1">
      <alignment vertical="top" wrapText="1"/>
    </xf>
    <xf numFmtId="0" fontId="1" fillId="0" borderId="0" xfId="0" applyFont="1" applyAlignment="1">
      <alignment vertical="top" wrapText="1"/>
    </xf>
    <xf numFmtId="0" fontId="2" fillId="0" borderId="0" xfId="0" applyFont="1" applyAlignment="1">
      <alignment wrapText="1"/>
    </xf>
    <xf numFmtId="0" fontId="3" fillId="0" borderId="0" xfId="0" applyFont="1" applyAlignment="1">
      <alignment vertical="top" wrapText="1"/>
    </xf>
    <xf numFmtId="0" fontId="4" fillId="0" borderId="0" xfId="0" applyFont="1" applyAlignment="1">
      <alignment vertical="top" wrapText="1"/>
    </xf>
    <xf numFmtId="0" fontId="5" fillId="0" borderId="0" xfId="0" applyFont="1" applyAlignment="1">
      <alignment vertical="top" wrapText="1"/>
    </xf>
    <xf numFmtId="0" fontId="6" fillId="0" borderId="0" xfId="0" applyFont="1" applyAlignment="1">
      <alignment vertical="top" wrapText="1"/>
    </xf>
    <xf numFmtId="0" fontId="8" fillId="0" borderId="1" xfId="0" applyFont="1" applyBorder="1" applyAlignment="1">
      <alignment vertical="top" wrapText="1"/>
    </xf>
    <xf numFmtId="0" fontId="8" fillId="0" borderId="3" xfId="0" applyFont="1" applyBorder="1" applyAlignment="1">
      <alignment vertical="top" wrapText="1"/>
    </xf>
    <xf numFmtId="0" fontId="13" fillId="5" borderId="35" xfId="0" applyFont="1" applyFill="1" applyBorder="1" applyAlignment="1">
      <alignment vertical="top" wrapText="1"/>
    </xf>
    <xf numFmtId="0" fontId="12" fillId="5" borderId="38" xfId="0" applyFont="1" applyFill="1" applyBorder="1" applyAlignment="1">
      <alignment vertical="top" wrapText="1"/>
    </xf>
    <xf numFmtId="0" fontId="12" fillId="5" borderId="42" xfId="0" applyFont="1" applyFill="1" applyBorder="1" applyAlignment="1">
      <alignment vertical="top" wrapText="1"/>
    </xf>
    <xf numFmtId="0" fontId="12" fillId="5" borderId="43" xfId="0" applyFont="1" applyFill="1" applyBorder="1" applyAlignment="1">
      <alignment vertical="top" wrapText="1"/>
    </xf>
    <xf numFmtId="49" fontId="12" fillId="5" borderId="12" xfId="0" applyNumberFormat="1" applyFont="1" applyFill="1" applyBorder="1" applyAlignment="1">
      <alignment vertical="top" wrapText="1"/>
    </xf>
    <xf numFmtId="49" fontId="12" fillId="5" borderId="13" xfId="0" applyNumberFormat="1" applyFont="1" applyFill="1" applyBorder="1" applyAlignment="1">
      <alignment vertical="top" wrapText="1"/>
    </xf>
    <xf numFmtId="0" fontId="13" fillId="5" borderId="24" xfId="0" applyFont="1" applyFill="1" applyBorder="1" applyAlignment="1">
      <alignment vertical="top" wrapText="1"/>
    </xf>
    <xf numFmtId="0" fontId="13" fillId="5" borderId="25" xfId="0" applyFont="1" applyFill="1" applyBorder="1" applyAlignment="1">
      <alignment vertical="top" wrapText="1"/>
    </xf>
    <xf numFmtId="0" fontId="13" fillId="5" borderId="44" xfId="0" applyFont="1" applyFill="1" applyBorder="1" applyAlignment="1">
      <alignment vertical="top" wrapText="1"/>
    </xf>
    <xf numFmtId="0" fontId="13" fillId="5" borderId="31" xfId="0" applyFont="1" applyFill="1" applyBorder="1" applyAlignment="1">
      <alignment vertical="top" wrapText="1"/>
    </xf>
    <xf numFmtId="0" fontId="12" fillId="5" borderId="45" xfId="0" applyFont="1" applyFill="1" applyBorder="1" applyAlignment="1">
      <alignment vertical="top" wrapText="1"/>
    </xf>
    <xf numFmtId="0" fontId="12" fillId="5" borderId="46" xfId="0" applyFont="1" applyFill="1" applyBorder="1" applyAlignment="1">
      <alignment vertical="top" wrapText="1"/>
    </xf>
    <xf numFmtId="0" fontId="15" fillId="0" borderId="0" xfId="0" applyFont="1" applyAlignment="1">
      <alignment vertical="center"/>
    </xf>
    <xf numFmtId="0" fontId="8" fillId="6" borderId="53" xfId="0" applyFont="1" applyFill="1" applyBorder="1" applyAlignment="1">
      <alignment vertical="top" wrapText="1"/>
    </xf>
    <xf numFmtId="0" fontId="8" fillId="0" borderId="54" xfId="0" applyFont="1" applyBorder="1" applyAlignment="1">
      <alignment vertical="top" wrapText="1"/>
    </xf>
    <xf numFmtId="0" fontId="8" fillId="0" borderId="55" xfId="0" applyFont="1" applyBorder="1" applyAlignment="1">
      <alignment vertical="top" wrapText="1"/>
    </xf>
    <xf numFmtId="0" fontId="16" fillId="0" borderId="0" xfId="0" applyFont="1" applyAlignment="1">
      <alignment horizontal="center" vertical="center"/>
    </xf>
    <xf numFmtId="49" fontId="16" fillId="6" borderId="58" xfId="0" applyNumberFormat="1" applyFont="1" applyFill="1" applyBorder="1" applyAlignment="1">
      <alignment horizontal="center" vertical="top" wrapText="1"/>
    </xf>
    <xf numFmtId="49" fontId="16" fillId="7" borderId="59" xfId="0" applyNumberFormat="1" applyFont="1" applyFill="1" applyBorder="1" applyAlignment="1">
      <alignment horizontal="center" vertical="top" wrapText="1"/>
    </xf>
    <xf numFmtId="0" fontId="4" fillId="0" borderId="0" xfId="0" applyFont="1" applyAlignment="1">
      <alignment horizontal="center" vertical="top" wrapText="1"/>
    </xf>
    <xf numFmtId="0" fontId="8" fillId="0" borderId="64" xfId="0" applyFont="1" applyBorder="1" applyAlignment="1">
      <alignment vertical="top" wrapText="1"/>
    </xf>
    <xf numFmtId="0" fontId="8" fillId="0" borderId="65" xfId="0" applyFont="1" applyBorder="1" applyAlignment="1">
      <alignment vertical="top" wrapText="1"/>
    </xf>
    <xf numFmtId="0" fontId="8" fillId="0" borderId="72" xfId="0" applyFont="1" applyBorder="1" applyAlignment="1">
      <alignment vertical="top" wrapText="1"/>
    </xf>
    <xf numFmtId="0" fontId="8" fillId="0" borderId="73" xfId="0" applyFont="1" applyBorder="1" applyAlignment="1">
      <alignment vertical="top" wrapText="1"/>
    </xf>
    <xf numFmtId="0" fontId="18" fillId="0" borderId="0" xfId="0" applyFont="1" applyAlignment="1">
      <alignment vertical="top" wrapText="1"/>
    </xf>
    <xf numFmtId="0" fontId="16" fillId="0" borderId="0" xfId="0" applyFont="1" applyAlignment="1">
      <alignment horizontal="right" vertical="center"/>
    </xf>
    <xf numFmtId="0" fontId="17" fillId="0" borderId="0" xfId="0" applyFont="1" applyAlignment="1">
      <alignment vertical="top" wrapText="1"/>
    </xf>
    <xf numFmtId="0" fontId="8" fillId="0" borderId="45" xfId="0" applyFont="1" applyBorder="1" applyAlignment="1">
      <alignment vertical="top" wrapText="1"/>
    </xf>
    <xf numFmtId="0" fontId="8" fillId="0" borderId="46" xfId="0" applyFont="1" applyBorder="1" applyAlignment="1">
      <alignment vertical="top" wrapText="1"/>
    </xf>
    <xf numFmtId="0" fontId="8" fillId="0" borderId="165" xfId="0" applyFont="1" applyBorder="1" applyAlignment="1">
      <alignment vertical="center" wrapText="1"/>
    </xf>
    <xf numFmtId="0" fontId="11" fillId="0" borderId="0" xfId="0" applyFont="1" applyAlignment="1">
      <alignment vertical="top" wrapText="1"/>
    </xf>
    <xf numFmtId="0" fontId="11" fillId="0" borderId="0" xfId="0" applyFont="1" applyAlignment="1">
      <alignment horizontal="center" vertical="top" wrapText="1"/>
    </xf>
    <xf numFmtId="0" fontId="8" fillId="0" borderId="0" xfId="0" applyFont="1" applyAlignment="1">
      <alignment horizontal="center" vertical="top" wrapText="1"/>
    </xf>
    <xf numFmtId="0" fontId="8" fillId="0" borderId="83" xfId="0" applyFont="1" applyBorder="1" applyAlignment="1">
      <alignment vertical="top" wrapText="1"/>
    </xf>
    <xf numFmtId="0" fontId="8" fillId="0" borderId="81" xfId="0" applyFont="1" applyBorder="1" applyAlignment="1">
      <alignment vertical="top" wrapText="1"/>
    </xf>
    <xf numFmtId="0" fontId="8" fillId="0" borderId="81" xfId="0" applyFont="1" applyBorder="1" applyAlignment="1">
      <alignment horizontal="center" vertical="top" wrapText="1"/>
    </xf>
    <xf numFmtId="0" fontId="8" fillId="0" borderId="82" xfId="0" applyFont="1" applyBorder="1" applyAlignment="1">
      <alignment horizontal="center" vertical="top" wrapText="1"/>
    </xf>
    <xf numFmtId="0" fontId="8" fillId="0" borderId="168" xfId="0" applyFont="1" applyBorder="1" applyAlignment="1">
      <alignment vertical="top" wrapText="1"/>
    </xf>
    <xf numFmtId="0" fontId="8" fillId="0" borderId="168" xfId="0" applyFont="1" applyBorder="1" applyAlignment="1">
      <alignment horizontal="center" vertical="top" wrapText="1"/>
    </xf>
    <xf numFmtId="0" fontId="8" fillId="0" borderId="3" xfId="0" applyFont="1" applyBorder="1" applyAlignment="1">
      <alignment horizontal="center" vertical="top" wrapText="1"/>
    </xf>
    <xf numFmtId="0" fontId="8" fillId="0" borderId="169" xfId="0" applyFont="1" applyBorder="1" applyAlignment="1">
      <alignment vertical="top" wrapText="1"/>
    </xf>
    <xf numFmtId="0" fontId="19" fillId="0" borderId="0" xfId="0" applyFont="1" applyAlignment="1">
      <alignment horizontal="center" vertical="top" wrapText="1"/>
    </xf>
    <xf numFmtId="0" fontId="8" fillId="0" borderId="90" xfId="0" applyFont="1" applyBorder="1" applyAlignment="1">
      <alignment horizontal="center" vertical="top" wrapText="1"/>
    </xf>
    <xf numFmtId="0" fontId="8" fillId="0" borderId="170" xfId="0" applyFont="1" applyBorder="1" applyAlignment="1">
      <alignment vertical="top" wrapText="1"/>
    </xf>
    <xf numFmtId="0" fontId="8" fillId="0" borderId="92" xfId="0" applyFont="1" applyBorder="1" applyAlignment="1">
      <alignment vertical="top" wrapText="1"/>
    </xf>
    <xf numFmtId="0" fontId="8" fillId="0" borderId="92" xfId="0" applyFont="1" applyBorder="1" applyAlignment="1">
      <alignment horizontal="center" vertical="top" wrapText="1"/>
    </xf>
    <xf numFmtId="0" fontId="8" fillId="0" borderId="93" xfId="0" applyFont="1" applyBorder="1" applyAlignment="1">
      <alignment horizontal="center" vertical="top" wrapText="1"/>
    </xf>
    <xf numFmtId="49" fontId="21" fillId="18" borderId="153" xfId="0" applyNumberFormat="1" applyFont="1" applyFill="1" applyBorder="1" applyAlignment="1">
      <alignment horizontal="center" vertical="center" wrapText="1"/>
    </xf>
    <xf numFmtId="49" fontId="22" fillId="18" borderId="62" xfId="0" applyNumberFormat="1" applyFont="1" applyFill="1" applyBorder="1" applyAlignment="1">
      <alignment horizontal="center" vertical="center" wrapText="1"/>
    </xf>
    <xf numFmtId="49" fontId="22" fillId="18" borderId="63" xfId="0" applyNumberFormat="1" applyFont="1" applyFill="1" applyBorder="1" applyAlignment="1">
      <alignment horizontal="center" vertical="center" wrapText="1"/>
    </xf>
    <xf numFmtId="49" fontId="23" fillId="6" borderId="45" xfId="0" applyNumberFormat="1" applyFont="1" applyFill="1" applyBorder="1" applyAlignment="1">
      <alignment horizontal="center" vertical="center" wrapText="1"/>
    </xf>
    <xf numFmtId="49" fontId="23" fillId="6" borderId="64" xfId="0" applyNumberFormat="1" applyFont="1" applyFill="1" applyBorder="1" applyAlignment="1">
      <alignment horizontal="center" vertical="center" wrapText="1"/>
    </xf>
    <xf numFmtId="49" fontId="23" fillId="6" borderId="65" xfId="0" applyNumberFormat="1" applyFont="1" applyFill="1" applyBorder="1" applyAlignment="1">
      <alignment horizontal="center" vertical="center" wrapText="1"/>
    </xf>
    <xf numFmtId="0" fontId="24" fillId="0" borderId="45" xfId="0" applyFont="1" applyBorder="1" applyAlignment="1">
      <alignment vertical="top" wrapText="1"/>
    </xf>
    <xf numFmtId="0" fontId="24" fillId="0" borderId="64" xfId="0" applyFont="1" applyBorder="1" applyAlignment="1">
      <alignment vertical="top" wrapText="1"/>
    </xf>
    <xf numFmtId="0" fontId="24" fillId="0" borderId="65" xfId="0" applyFont="1" applyBorder="1" applyAlignment="1">
      <alignment vertical="top" wrapText="1"/>
    </xf>
    <xf numFmtId="0" fontId="16" fillId="6" borderId="60" xfId="0" applyFont="1" applyFill="1" applyBorder="1" applyAlignment="1">
      <alignment horizontal="center" vertical="top" wrapText="1"/>
    </xf>
    <xf numFmtId="0" fontId="25" fillId="9" borderId="77" xfId="0" applyFont="1" applyFill="1" applyBorder="1" applyAlignment="1">
      <alignment horizontal="center" vertical="center" wrapText="1"/>
    </xf>
    <xf numFmtId="0" fontId="25" fillId="11" borderId="64" xfId="0" applyFont="1" applyFill="1" applyBorder="1" applyAlignment="1">
      <alignment horizontal="center" vertical="center" wrapText="1"/>
    </xf>
    <xf numFmtId="0" fontId="25" fillId="11" borderId="72" xfId="0" applyFont="1" applyFill="1" applyBorder="1" applyAlignment="1">
      <alignment horizontal="center" vertical="center" wrapText="1"/>
    </xf>
    <xf numFmtId="0" fontId="26" fillId="0" borderId="78" xfId="0" applyFont="1" applyBorder="1" applyAlignment="1">
      <alignment vertical="top" wrapText="1"/>
    </xf>
    <xf numFmtId="0" fontId="29" fillId="16" borderId="45" xfId="0" applyFont="1" applyFill="1" applyBorder="1" applyAlignment="1">
      <alignment vertical="top" wrapText="1"/>
    </xf>
    <xf numFmtId="0" fontId="29" fillId="16" borderId="64" xfId="0" applyFont="1" applyFill="1" applyBorder="1" applyAlignment="1">
      <alignment vertical="top" wrapText="1"/>
    </xf>
    <xf numFmtId="0" fontId="29" fillId="16" borderId="65" xfId="0" applyFont="1" applyFill="1" applyBorder="1" applyAlignment="1">
      <alignment vertical="top" wrapText="1"/>
    </xf>
    <xf numFmtId="0" fontId="30" fillId="0" borderId="0" xfId="0" applyFont="1" applyAlignment="1">
      <alignment vertical="top" wrapText="1"/>
    </xf>
    <xf numFmtId="0" fontId="29" fillId="8" borderId="45" xfId="0" applyFont="1" applyFill="1" applyBorder="1" applyAlignment="1">
      <alignment vertical="top" wrapText="1"/>
    </xf>
    <xf numFmtId="0" fontId="29" fillId="8" borderId="64" xfId="0" applyFont="1" applyFill="1" applyBorder="1" applyAlignment="1">
      <alignment vertical="top" wrapText="1"/>
    </xf>
    <xf numFmtId="0" fontId="29" fillId="8" borderId="65" xfId="0" applyFont="1" applyFill="1" applyBorder="1" applyAlignment="1">
      <alignment vertical="top" wrapText="1"/>
    </xf>
    <xf numFmtId="0" fontId="32" fillId="19" borderId="0" xfId="0" applyFont="1" applyFill="1" applyAlignment="1">
      <alignment vertical="top" wrapText="1"/>
    </xf>
    <xf numFmtId="0" fontId="30" fillId="0" borderId="45" xfId="0" applyFont="1" applyBorder="1" applyAlignment="1">
      <alignment vertical="top" wrapText="1"/>
    </xf>
    <xf numFmtId="0" fontId="30" fillId="6" borderId="50" xfId="0" applyFont="1" applyFill="1" applyBorder="1" applyAlignment="1">
      <alignment vertical="top" wrapText="1"/>
    </xf>
    <xf numFmtId="0" fontId="30" fillId="0" borderId="51" xfId="0" applyFont="1" applyBorder="1" applyAlignment="1">
      <alignment vertical="top" wrapText="1"/>
    </xf>
    <xf numFmtId="0" fontId="34" fillId="0" borderId="52" xfId="1" applyFont="1" applyBorder="1" applyAlignment="1">
      <alignment vertical="top" wrapText="1"/>
    </xf>
    <xf numFmtId="0" fontId="30" fillId="20" borderId="53" xfId="0" applyFont="1" applyFill="1" applyBorder="1" applyAlignment="1">
      <alignment vertical="top" wrapText="1"/>
    </xf>
    <xf numFmtId="0" fontId="30" fillId="0" borderId="54" xfId="0" applyFont="1" applyBorder="1" applyAlignment="1">
      <alignment vertical="top" wrapText="1"/>
    </xf>
    <xf numFmtId="0" fontId="30" fillId="6" borderId="53" xfId="0" applyFont="1" applyFill="1" applyBorder="1" applyAlignment="1">
      <alignment vertical="top" wrapText="1"/>
    </xf>
    <xf numFmtId="0" fontId="30" fillId="19" borderId="54" xfId="0" applyFont="1" applyFill="1" applyBorder="1" applyAlignment="1">
      <alignment vertical="top" wrapText="1"/>
    </xf>
    <xf numFmtId="0" fontId="30" fillId="19" borderId="0" xfId="0" applyFont="1" applyFill="1" applyAlignment="1">
      <alignment vertical="top" wrapText="1"/>
    </xf>
    <xf numFmtId="0" fontId="30" fillId="0" borderId="55" xfId="0" applyFont="1" applyBorder="1" applyAlignment="1">
      <alignment vertical="top" wrapText="1"/>
    </xf>
    <xf numFmtId="49" fontId="32" fillId="2" borderId="9" xfId="0" applyNumberFormat="1" applyFont="1" applyFill="1" applyBorder="1" applyAlignment="1">
      <alignment vertical="top" wrapText="1"/>
    </xf>
    <xf numFmtId="49" fontId="32" fillId="3" borderId="10" xfId="0" applyNumberFormat="1" applyFont="1" applyFill="1" applyBorder="1" applyAlignment="1">
      <alignment vertical="top" wrapText="1"/>
    </xf>
    <xf numFmtId="49" fontId="32" fillId="3" borderId="9" xfId="0" applyNumberFormat="1" applyFont="1" applyFill="1" applyBorder="1" applyAlignment="1">
      <alignment vertical="top" wrapText="1"/>
    </xf>
    <xf numFmtId="49" fontId="32" fillId="4" borderId="11" xfId="0" applyNumberFormat="1" applyFont="1" applyFill="1" applyBorder="1" applyAlignment="1">
      <alignment vertical="top" wrapText="1"/>
    </xf>
    <xf numFmtId="49" fontId="30" fillId="4" borderId="12" xfId="0" applyNumberFormat="1" applyFont="1" applyFill="1" applyBorder="1" applyAlignment="1">
      <alignment vertical="top" wrapText="1"/>
    </xf>
    <xf numFmtId="49" fontId="32" fillId="4" borderId="12" xfId="0" applyNumberFormat="1" applyFont="1" applyFill="1" applyBorder="1" applyAlignment="1">
      <alignment vertical="top" wrapText="1"/>
    </xf>
    <xf numFmtId="0" fontId="30" fillId="4" borderId="13" xfId="0" applyFont="1" applyFill="1" applyBorder="1" applyAlignment="1">
      <alignment vertical="top" wrapText="1"/>
    </xf>
    <xf numFmtId="0" fontId="30" fillId="2" borderId="15" xfId="0" applyFont="1" applyFill="1" applyBorder="1" applyAlignment="1">
      <alignment vertical="top" wrapText="1"/>
    </xf>
    <xf numFmtId="49" fontId="30" fillId="3" borderId="16" xfId="0" applyNumberFormat="1" applyFont="1" applyFill="1" applyBorder="1" applyAlignment="1">
      <alignment vertical="top" wrapText="1"/>
    </xf>
    <xf numFmtId="164" fontId="30" fillId="3" borderId="17" xfId="0" applyNumberFormat="1" applyFont="1" applyFill="1" applyBorder="1" applyAlignment="1">
      <alignment vertical="top" wrapText="1"/>
    </xf>
    <xf numFmtId="49" fontId="32" fillId="4" borderId="18" xfId="0" applyNumberFormat="1" applyFont="1" applyFill="1" applyBorder="1" applyAlignment="1">
      <alignment vertical="top" wrapText="1"/>
    </xf>
    <xf numFmtId="49" fontId="30" fillId="4" borderId="19" xfId="0" applyNumberFormat="1" applyFont="1" applyFill="1" applyBorder="1" applyAlignment="1">
      <alignment vertical="top" wrapText="1"/>
    </xf>
    <xf numFmtId="49" fontId="30" fillId="4" borderId="20" xfId="0" applyNumberFormat="1" applyFont="1" applyFill="1" applyBorder="1" applyAlignment="1">
      <alignment vertical="top" wrapText="1"/>
    </xf>
    <xf numFmtId="49" fontId="30" fillId="4" borderId="21" xfId="0" applyNumberFormat="1" applyFont="1" applyFill="1" applyBorder="1" applyAlignment="1">
      <alignment vertical="top" wrapText="1"/>
    </xf>
    <xf numFmtId="49" fontId="32" fillId="2" borderId="15" xfId="0" applyNumberFormat="1" applyFont="1" applyFill="1" applyBorder="1" applyAlignment="1">
      <alignment vertical="top" wrapText="1"/>
    </xf>
    <xf numFmtId="49" fontId="32" fillId="3" borderId="22" xfId="0" applyNumberFormat="1" applyFont="1" applyFill="1" applyBorder="1" applyAlignment="1">
      <alignment vertical="top" wrapText="1"/>
    </xf>
    <xf numFmtId="49" fontId="32" fillId="3" borderId="15" xfId="0" applyNumberFormat="1" applyFont="1" applyFill="1" applyBorder="1" applyAlignment="1">
      <alignment vertical="top" wrapText="1"/>
    </xf>
    <xf numFmtId="0" fontId="30" fillId="3" borderId="23" xfId="0" applyFont="1" applyFill="1" applyBorder="1" applyAlignment="1">
      <alignment vertical="top" wrapText="1"/>
    </xf>
    <xf numFmtId="49" fontId="32" fillId="2" borderId="11" xfId="0" applyNumberFormat="1" applyFont="1" applyFill="1" applyBorder="1" applyAlignment="1">
      <alignment vertical="top" wrapText="1"/>
    </xf>
    <xf numFmtId="0" fontId="30" fillId="2" borderId="12" xfId="0" applyFont="1" applyFill="1" applyBorder="1" applyAlignment="1">
      <alignment horizontal="center" vertical="top" wrapText="1"/>
    </xf>
    <xf numFmtId="49" fontId="32" fillId="2" borderId="12" xfId="0" applyNumberFormat="1" applyFont="1" applyFill="1" applyBorder="1" applyAlignment="1">
      <alignment vertical="top" wrapText="1"/>
    </xf>
    <xf numFmtId="0" fontId="30" fillId="2" borderId="13" xfId="0" applyFont="1" applyFill="1" applyBorder="1" applyAlignment="1">
      <alignment horizontal="center" vertical="top" wrapText="1"/>
    </xf>
    <xf numFmtId="0" fontId="30" fillId="3" borderId="16" xfId="0" applyFont="1" applyFill="1" applyBorder="1" applyAlignment="1">
      <alignment vertical="top" wrapText="1"/>
    </xf>
    <xf numFmtId="49" fontId="30" fillId="3" borderId="23" xfId="0" applyNumberFormat="1" applyFont="1" applyFill="1" applyBorder="1" applyAlignment="1">
      <alignment vertical="top" wrapText="1"/>
    </xf>
    <xf numFmtId="49" fontId="32" fillId="2" borderId="22" xfId="0" applyNumberFormat="1" applyFont="1" applyFill="1" applyBorder="1" applyAlignment="1">
      <alignment vertical="top" wrapText="1"/>
    </xf>
    <xf numFmtId="0" fontId="30" fillId="2" borderId="24" xfId="0" applyFont="1" applyFill="1" applyBorder="1" applyAlignment="1">
      <alignment horizontal="center" vertical="top" wrapText="1"/>
    </xf>
    <xf numFmtId="49" fontId="32" fillId="2" borderId="24" xfId="0" applyNumberFormat="1" applyFont="1" applyFill="1" applyBorder="1" applyAlignment="1">
      <alignment vertical="top" wrapText="1"/>
    </xf>
    <xf numFmtId="0" fontId="30" fillId="2" borderId="25" xfId="0" applyFont="1" applyFill="1" applyBorder="1" applyAlignment="1">
      <alignment horizontal="center" vertical="top" wrapText="1"/>
    </xf>
    <xf numFmtId="0" fontId="34" fillId="2" borderId="28" xfId="1" applyFont="1" applyFill="1" applyBorder="1" applyAlignment="1">
      <alignment vertical="top" wrapText="1"/>
    </xf>
    <xf numFmtId="0" fontId="30" fillId="3" borderId="29" xfId="0" applyFont="1" applyFill="1" applyBorder="1" applyAlignment="1">
      <alignment vertical="top" wrapText="1"/>
    </xf>
    <xf numFmtId="49" fontId="32" fillId="2" borderId="18" xfId="0" applyNumberFormat="1" applyFont="1" applyFill="1" applyBorder="1" applyAlignment="1">
      <alignment vertical="top" wrapText="1"/>
    </xf>
    <xf numFmtId="0" fontId="30" fillId="2" borderId="30" xfId="0" applyFont="1" applyFill="1" applyBorder="1" applyAlignment="1">
      <alignment horizontal="center" vertical="top" wrapText="1"/>
    </xf>
    <xf numFmtId="49" fontId="32" fillId="2" borderId="30" xfId="0" applyNumberFormat="1" applyFont="1" applyFill="1" applyBorder="1" applyAlignment="1">
      <alignment vertical="top" wrapText="1"/>
    </xf>
    <xf numFmtId="0" fontId="30" fillId="2" borderId="31" xfId="0" applyFont="1" applyFill="1" applyBorder="1" applyAlignment="1">
      <alignment horizontal="center" vertical="top" wrapText="1"/>
    </xf>
    <xf numFmtId="14" fontId="30" fillId="4" borderId="12" xfId="0" applyNumberFormat="1" applyFont="1" applyFill="1" applyBorder="1" applyAlignment="1">
      <alignment vertical="top" wrapText="1"/>
    </xf>
    <xf numFmtId="0" fontId="30" fillId="4" borderId="12" xfId="0" applyFont="1" applyFill="1" applyBorder="1" applyAlignment="1">
      <alignment vertical="top" wrapText="1"/>
    </xf>
    <xf numFmtId="49" fontId="32" fillId="4" borderId="24" xfId="0" applyNumberFormat="1" applyFont="1" applyFill="1" applyBorder="1" applyAlignment="1">
      <alignment vertical="top" wrapText="1"/>
    </xf>
    <xf numFmtId="49" fontId="32" fillId="4" borderId="25" xfId="0" applyNumberFormat="1" applyFont="1" applyFill="1" applyBorder="1" applyAlignment="1">
      <alignment vertical="top" wrapText="1"/>
    </xf>
    <xf numFmtId="18" fontId="30" fillId="4" borderId="24" xfId="0" applyNumberFormat="1" applyFont="1" applyFill="1" applyBorder="1" applyAlignment="1">
      <alignment vertical="top" wrapText="1"/>
    </xf>
    <xf numFmtId="18" fontId="30" fillId="4" borderId="25" xfId="0" applyNumberFormat="1" applyFont="1" applyFill="1" applyBorder="1" applyAlignment="1">
      <alignment vertical="top" wrapText="1"/>
    </xf>
    <xf numFmtId="18" fontId="30" fillId="4" borderId="30" xfId="0" applyNumberFormat="1" applyFont="1" applyFill="1" applyBorder="1" applyAlignment="1">
      <alignment vertical="top" wrapText="1"/>
    </xf>
    <xf numFmtId="0" fontId="30" fillId="0" borderId="62" xfId="0" applyFont="1" applyBorder="1" applyAlignment="1">
      <alignment horizontal="left" vertical="top" wrapText="1"/>
    </xf>
    <xf numFmtId="0" fontId="30" fillId="0" borderId="63" xfId="0" applyFont="1" applyBorder="1" applyAlignment="1">
      <alignment horizontal="left" vertical="top" wrapText="1"/>
    </xf>
    <xf numFmtId="0" fontId="30" fillId="0" borderId="64" xfId="0" applyFont="1" applyBorder="1" applyAlignment="1">
      <alignment horizontal="left" vertical="top" wrapText="1"/>
    </xf>
    <xf numFmtId="0" fontId="30" fillId="0" borderId="65" xfId="0" applyFont="1" applyBorder="1" applyAlignment="1">
      <alignment horizontal="left" vertical="top" wrapText="1"/>
    </xf>
    <xf numFmtId="0" fontId="30" fillId="0" borderId="66" xfId="0" applyFont="1" applyBorder="1" applyAlignment="1">
      <alignment horizontal="left" vertical="top" wrapText="1"/>
    </xf>
    <xf numFmtId="0" fontId="30" fillId="0" borderId="67" xfId="0" applyFont="1" applyBorder="1" applyAlignment="1">
      <alignment horizontal="left" vertical="top" wrapText="1"/>
    </xf>
    <xf numFmtId="0" fontId="30" fillId="0" borderId="72" xfId="0" applyFont="1" applyBorder="1" applyAlignment="1">
      <alignment horizontal="left" vertical="top" wrapText="1"/>
    </xf>
    <xf numFmtId="0" fontId="30" fillId="0" borderId="73" xfId="0" applyFont="1" applyBorder="1" applyAlignment="1">
      <alignment horizontal="left" vertical="top" wrapText="1"/>
    </xf>
    <xf numFmtId="0" fontId="30" fillId="0" borderId="85" xfId="0" applyFont="1" applyBorder="1" applyAlignment="1">
      <alignment horizontal="left" vertical="top" wrapText="1"/>
    </xf>
    <xf numFmtId="0" fontId="30" fillId="0" borderId="74" xfId="0" applyFont="1" applyBorder="1" applyAlignment="1">
      <alignment horizontal="left" vertical="top" wrapText="1"/>
    </xf>
    <xf numFmtId="0" fontId="30" fillId="0" borderId="86" xfId="0" applyFont="1" applyBorder="1" applyAlignment="1">
      <alignment horizontal="left" vertical="top" wrapText="1"/>
    </xf>
    <xf numFmtId="0" fontId="30" fillId="0" borderId="75" xfId="0" applyFont="1" applyBorder="1" applyAlignment="1">
      <alignment horizontal="left" vertical="top" wrapText="1"/>
    </xf>
    <xf numFmtId="0" fontId="30" fillId="0" borderId="76" xfId="0" applyFont="1" applyBorder="1" applyAlignment="1">
      <alignment horizontal="left" vertical="top" wrapText="1"/>
    </xf>
    <xf numFmtId="0" fontId="29" fillId="0" borderId="86" xfId="0" applyFont="1" applyBorder="1" applyAlignment="1">
      <alignment horizontal="left" wrapText="1"/>
    </xf>
    <xf numFmtId="0" fontId="30" fillId="0" borderId="62" xfId="0" applyFont="1" applyBorder="1" applyAlignment="1">
      <alignment vertical="top" wrapText="1"/>
    </xf>
    <xf numFmtId="0" fontId="30" fillId="0" borderId="63" xfId="0" applyFont="1" applyBorder="1" applyAlignment="1">
      <alignment vertical="top" wrapText="1"/>
    </xf>
    <xf numFmtId="0" fontId="30" fillId="0" borderId="64" xfId="0" applyFont="1" applyBorder="1" applyAlignment="1">
      <alignment vertical="top" wrapText="1"/>
    </xf>
    <xf numFmtId="0" fontId="30" fillId="0" borderId="65" xfId="0" applyFont="1" applyBorder="1" applyAlignment="1">
      <alignment vertical="top" wrapText="1"/>
    </xf>
    <xf numFmtId="0" fontId="30" fillId="0" borderId="72" xfId="0" applyFont="1" applyBorder="1" applyAlignment="1">
      <alignment vertical="top" wrapText="1"/>
    </xf>
    <xf numFmtId="0" fontId="29" fillId="0" borderId="73" xfId="0" applyFont="1" applyBorder="1" applyAlignment="1">
      <alignment vertical="top" wrapText="1"/>
    </xf>
    <xf numFmtId="0" fontId="29" fillId="0" borderId="64" xfId="0" applyFont="1" applyBorder="1" applyAlignment="1">
      <alignment vertical="top" wrapText="1"/>
    </xf>
    <xf numFmtId="0" fontId="29" fillId="0" borderId="65" xfId="0" applyFont="1" applyBorder="1" applyAlignment="1">
      <alignment vertical="top" wrapText="1"/>
    </xf>
    <xf numFmtId="0" fontId="29" fillId="0" borderId="72" xfId="0" applyFont="1" applyBorder="1" applyAlignment="1">
      <alignment vertical="top" wrapText="1"/>
    </xf>
    <xf numFmtId="0" fontId="30" fillId="8" borderId="73" xfId="0" applyFont="1" applyFill="1" applyBorder="1" applyAlignment="1">
      <alignment wrapText="1"/>
    </xf>
    <xf numFmtId="0" fontId="29" fillId="0" borderId="62" xfId="0" applyFont="1" applyBorder="1" applyAlignment="1">
      <alignment vertical="top" wrapText="1"/>
    </xf>
    <xf numFmtId="0" fontId="29" fillId="0" borderId="63" xfId="0" applyFont="1" applyBorder="1" applyAlignment="1">
      <alignment vertical="top" wrapText="1"/>
    </xf>
    <xf numFmtId="0" fontId="30" fillId="0" borderId="73" xfId="0" applyFont="1" applyBorder="1" applyAlignment="1">
      <alignment vertical="top" wrapText="1"/>
    </xf>
    <xf numFmtId="0" fontId="0" fillId="0" borderId="169" xfId="0" applyBorder="1" applyAlignment="1">
      <alignment vertical="top" wrapText="1"/>
    </xf>
    <xf numFmtId="0" fontId="0" fillId="0" borderId="171" xfId="0" applyBorder="1" applyAlignment="1">
      <alignment vertical="top" wrapText="1"/>
    </xf>
    <xf numFmtId="49" fontId="35" fillId="0" borderId="97" xfId="0" applyNumberFormat="1" applyFont="1" applyBorder="1" applyAlignment="1">
      <alignment horizontal="center" vertical="center" wrapText="1"/>
    </xf>
    <xf numFmtId="49" fontId="35" fillId="0" borderId="100" xfId="0" applyNumberFormat="1" applyFont="1" applyBorder="1" applyAlignment="1">
      <alignment horizontal="center" vertical="center" wrapText="1"/>
    </xf>
    <xf numFmtId="0" fontId="32" fillId="0" borderId="106" xfId="0" applyFont="1" applyBorder="1" applyAlignment="1">
      <alignment horizontal="center" vertical="center" wrapText="1"/>
    </xf>
    <xf numFmtId="49" fontId="35" fillId="0" borderId="109" xfId="0" applyNumberFormat="1" applyFont="1" applyBorder="1" applyAlignment="1">
      <alignment horizontal="center" vertical="center" wrapText="1"/>
    </xf>
    <xf numFmtId="49" fontId="35" fillId="0" borderId="106" xfId="0" applyNumberFormat="1" applyFont="1" applyBorder="1" applyAlignment="1">
      <alignment horizontal="center" vertical="center" wrapText="1"/>
    </xf>
    <xf numFmtId="0" fontId="30" fillId="0" borderId="111" xfId="0" applyFont="1" applyBorder="1" applyAlignment="1">
      <alignment vertical="center" wrapText="1"/>
    </xf>
    <xf numFmtId="0" fontId="30" fillId="0" borderId="132" xfId="0" applyFont="1" applyBorder="1" applyAlignment="1">
      <alignment vertical="center" wrapText="1"/>
    </xf>
    <xf numFmtId="49" fontId="35" fillId="0" borderId="120" xfId="0" applyNumberFormat="1" applyFont="1" applyBorder="1" applyAlignment="1">
      <alignment horizontal="center" vertical="center" wrapText="1"/>
    </xf>
    <xf numFmtId="0" fontId="29" fillId="0" borderId="0" xfId="0" applyFont="1" applyAlignment="1">
      <alignment vertical="top" wrapText="1"/>
    </xf>
    <xf numFmtId="0" fontId="30" fillId="19" borderId="128" xfId="0" applyFont="1" applyFill="1" applyBorder="1" applyAlignment="1">
      <alignment vertical="top" wrapText="1"/>
    </xf>
    <xf numFmtId="49" fontId="30" fillId="8" borderId="132" xfId="0" applyNumberFormat="1" applyFont="1" applyFill="1" applyBorder="1" applyAlignment="1">
      <alignment horizontal="left" vertical="center" wrapText="1"/>
    </xf>
    <xf numFmtId="49" fontId="39" fillId="0" borderId="140" xfId="0" applyNumberFormat="1" applyFont="1" applyBorder="1" applyAlignment="1">
      <alignment horizontal="left" vertical="top" wrapText="1"/>
    </xf>
    <xf numFmtId="49" fontId="39" fillId="0" borderId="141" xfId="0" applyNumberFormat="1" applyFont="1" applyBorder="1" applyAlignment="1">
      <alignment horizontal="left" vertical="top" wrapText="1"/>
    </xf>
    <xf numFmtId="49" fontId="40" fillId="0" borderId="142" xfId="0" applyNumberFormat="1" applyFont="1" applyBorder="1" applyAlignment="1">
      <alignment vertical="center" wrapText="1"/>
    </xf>
    <xf numFmtId="49" fontId="40" fillId="0" borderId="143" xfId="0" applyNumberFormat="1" applyFont="1" applyBorder="1" applyAlignment="1">
      <alignment vertical="center" wrapText="1"/>
    </xf>
    <xf numFmtId="49" fontId="40" fillId="0" borderId="144" xfId="0" applyNumberFormat="1" applyFont="1" applyBorder="1" applyAlignment="1">
      <alignment vertical="center" wrapText="1"/>
    </xf>
    <xf numFmtId="49" fontId="30" fillId="0" borderId="144" xfId="0" applyNumberFormat="1" applyFont="1" applyBorder="1" applyAlignment="1">
      <alignment vertical="center" wrapText="1"/>
    </xf>
    <xf numFmtId="49" fontId="30" fillId="0" borderId="145" xfId="0" applyNumberFormat="1" applyFont="1" applyBorder="1" applyAlignment="1">
      <alignment vertical="center" wrapText="1"/>
    </xf>
    <xf numFmtId="0" fontId="30" fillId="0" borderId="54" xfId="0" applyFont="1" applyBorder="1" applyAlignment="1">
      <alignment vertical="center" wrapText="1"/>
    </xf>
    <xf numFmtId="0" fontId="30" fillId="0" borderId="55" xfId="0" applyFont="1" applyBorder="1" applyAlignment="1">
      <alignment vertical="center" wrapText="1"/>
    </xf>
    <xf numFmtId="49" fontId="35" fillId="0" borderId="151" xfId="0" applyNumberFormat="1" applyFont="1" applyBorder="1" applyAlignment="1">
      <alignment horizontal="center" vertical="center" wrapText="1"/>
    </xf>
    <xf numFmtId="49" fontId="35" fillId="6" borderId="153" xfId="0" applyNumberFormat="1" applyFont="1" applyFill="1" applyBorder="1" applyAlignment="1">
      <alignment horizontal="left" vertical="center" wrapText="1"/>
    </xf>
    <xf numFmtId="49" fontId="35" fillId="6" borderId="154" xfId="0" applyNumberFormat="1" applyFont="1" applyFill="1" applyBorder="1" applyAlignment="1">
      <alignment horizontal="left" vertical="center" wrapText="1"/>
    </xf>
    <xf numFmtId="49" fontId="35" fillId="6" borderId="161" xfId="0" applyNumberFormat="1" applyFont="1" applyFill="1" applyBorder="1" applyAlignment="1">
      <alignment horizontal="left" vertical="center" wrapText="1"/>
    </xf>
    <xf numFmtId="0" fontId="29" fillId="0" borderId="155" xfId="0" applyFont="1" applyBorder="1" applyAlignment="1">
      <alignment vertical="top" wrapText="1"/>
    </xf>
    <xf numFmtId="0" fontId="29" fillId="0" borderId="156" xfId="0" applyFont="1" applyBorder="1" applyAlignment="1">
      <alignment vertical="top" wrapText="1"/>
    </xf>
    <xf numFmtId="0" fontId="29" fillId="0" borderId="157" xfId="0" applyFont="1" applyBorder="1" applyAlignment="1">
      <alignment vertical="top" wrapText="1"/>
    </xf>
    <xf numFmtId="49" fontId="41" fillId="0" borderId="155" xfId="0" applyNumberFormat="1" applyFont="1" applyBorder="1" applyAlignment="1">
      <alignment horizontal="left" wrapText="1"/>
    </xf>
    <xf numFmtId="0" fontId="42" fillId="0" borderId="156" xfId="0" applyFont="1" applyBorder="1" applyAlignment="1">
      <alignment horizontal="right" wrapText="1"/>
    </xf>
    <xf numFmtId="0" fontId="42" fillId="0" borderId="156" xfId="0" applyFont="1" applyBorder="1" applyAlignment="1">
      <alignment vertical="top" wrapText="1"/>
    </xf>
    <xf numFmtId="0" fontId="42" fillId="0" borderId="157" xfId="0" applyFont="1" applyBorder="1" applyAlignment="1">
      <alignment vertical="top" wrapText="1"/>
    </xf>
    <xf numFmtId="49" fontId="37" fillId="0" borderId="155" xfId="0" applyNumberFormat="1" applyFont="1" applyBorder="1" applyAlignment="1">
      <alignment horizontal="left" wrapText="1"/>
    </xf>
    <xf numFmtId="0" fontId="38" fillId="0" borderId="155" xfId="0" applyFont="1" applyBorder="1" applyAlignment="1">
      <alignment vertical="top" wrapText="1"/>
    </xf>
    <xf numFmtId="44" fontId="42" fillId="0" borderId="156" xfId="0" applyNumberFormat="1" applyFont="1" applyBorder="1" applyAlignment="1">
      <alignment horizontal="right" wrapText="1"/>
    </xf>
    <xf numFmtId="44" fontId="43" fillId="0" borderId="156" xfId="0" applyNumberFormat="1" applyFont="1" applyBorder="1" applyAlignment="1">
      <alignment horizontal="right" wrapText="1"/>
    </xf>
    <xf numFmtId="0" fontId="42" fillId="0" borderId="155" xfId="0" applyFont="1" applyBorder="1" applyAlignment="1">
      <alignment vertical="top" wrapText="1"/>
    </xf>
    <xf numFmtId="49" fontId="35" fillId="0" borderId="158" xfId="0" applyNumberFormat="1" applyFont="1" applyBorder="1" applyAlignment="1">
      <alignment horizontal="left" wrapText="1"/>
    </xf>
    <xf numFmtId="0" fontId="42" fillId="0" borderId="159" xfId="0" applyFont="1" applyBorder="1" applyAlignment="1">
      <alignment vertical="top" wrapText="1"/>
    </xf>
    <xf numFmtId="0" fontId="42" fillId="0" borderId="93" xfId="0" applyFont="1" applyBorder="1" applyAlignment="1">
      <alignment vertical="top" wrapText="1"/>
    </xf>
    <xf numFmtId="49" fontId="42" fillId="6" borderId="160" xfId="0" applyNumberFormat="1" applyFont="1" applyFill="1" applyBorder="1" applyAlignment="1">
      <alignment vertical="top" wrapText="1"/>
    </xf>
    <xf numFmtId="49" fontId="42" fillId="6" borderId="162" xfId="0" applyNumberFormat="1" applyFont="1" applyFill="1" applyBorder="1" applyAlignment="1">
      <alignment vertical="top" wrapText="1"/>
    </xf>
    <xf numFmtId="49" fontId="35" fillId="6" borderId="45" xfId="0" applyNumberFormat="1" applyFont="1" applyFill="1" applyBorder="1" applyAlignment="1">
      <alignment horizontal="left" vertical="center" wrapText="1"/>
    </xf>
    <xf numFmtId="49" fontId="35" fillId="6" borderId="64" xfId="0" applyNumberFormat="1" applyFont="1" applyFill="1" applyBorder="1" applyAlignment="1">
      <alignment horizontal="left" vertical="center" wrapText="1"/>
    </xf>
    <xf numFmtId="49" fontId="35" fillId="6" borderId="65" xfId="0" applyNumberFormat="1" applyFont="1" applyFill="1" applyBorder="1" applyAlignment="1">
      <alignment horizontal="left" vertical="center" wrapText="1"/>
    </xf>
    <xf numFmtId="0" fontId="35" fillId="0" borderId="162" xfId="0" applyFont="1" applyBorder="1" applyAlignment="1">
      <alignment vertical="center" wrapText="1"/>
    </xf>
    <xf numFmtId="0" fontId="29" fillId="0" borderId="45" xfId="0" applyFont="1" applyBorder="1" applyAlignment="1">
      <alignment vertical="center" wrapText="1"/>
    </xf>
    <xf numFmtId="0" fontId="29" fillId="0" borderId="64" xfId="0" applyFont="1" applyBorder="1" applyAlignment="1">
      <alignment vertical="center" wrapText="1"/>
    </xf>
    <xf numFmtId="0" fontId="29" fillId="0" borderId="65" xfId="0" applyFont="1" applyBorder="1" applyAlignment="1">
      <alignment vertical="center" wrapText="1"/>
    </xf>
    <xf numFmtId="165" fontId="29" fillId="0" borderId="64" xfId="0" applyNumberFormat="1" applyFont="1" applyBorder="1" applyAlignment="1">
      <alignment vertical="center" wrapText="1"/>
    </xf>
    <xf numFmtId="0" fontId="35" fillId="0" borderId="163" xfId="0" applyFont="1" applyBorder="1" applyAlignment="1">
      <alignment vertical="center" wrapText="1"/>
    </xf>
    <xf numFmtId="0" fontId="35" fillId="0" borderId="4" xfId="0" applyFont="1" applyBorder="1" applyAlignment="1">
      <alignment vertical="center" wrapText="1"/>
    </xf>
    <xf numFmtId="49" fontId="42" fillId="12" borderId="162" xfId="0" applyNumberFormat="1" applyFont="1" applyFill="1" applyBorder="1" applyAlignment="1">
      <alignment vertical="center" wrapText="1"/>
    </xf>
    <xf numFmtId="49" fontId="35" fillId="12" borderId="162" xfId="0" applyNumberFormat="1" applyFont="1" applyFill="1" applyBorder="1" applyAlignment="1">
      <alignment horizontal="center" vertical="center" wrapText="1"/>
    </xf>
    <xf numFmtId="49" fontId="38" fillId="12" borderId="162" xfId="0" applyNumberFormat="1" applyFont="1" applyFill="1" applyBorder="1" applyAlignment="1">
      <alignment vertical="center" wrapText="1"/>
    </xf>
    <xf numFmtId="49" fontId="35" fillId="12" borderId="45" xfId="0" applyNumberFormat="1" applyFont="1" applyFill="1" applyBorder="1" applyAlignment="1">
      <alignment horizontal="left" vertical="center" wrapText="1"/>
    </xf>
    <xf numFmtId="49" fontId="35" fillId="12" borderId="64" xfId="0" applyNumberFormat="1" applyFont="1" applyFill="1" applyBorder="1" applyAlignment="1">
      <alignment horizontal="left" vertical="center" wrapText="1"/>
    </xf>
    <xf numFmtId="49" fontId="38" fillId="3" borderId="162" xfId="0" applyNumberFormat="1" applyFont="1" applyFill="1" applyBorder="1" applyAlignment="1">
      <alignment vertical="center" wrapText="1"/>
    </xf>
    <xf numFmtId="49" fontId="35" fillId="3" borderId="162" xfId="0" applyNumberFormat="1" applyFont="1" applyFill="1" applyBorder="1" applyAlignment="1">
      <alignment horizontal="center" vertical="center" wrapText="1"/>
    </xf>
    <xf numFmtId="49" fontId="35" fillId="3" borderId="45" xfId="0" applyNumberFormat="1" applyFont="1" applyFill="1" applyBorder="1" applyAlignment="1">
      <alignment horizontal="left" vertical="center" wrapText="1"/>
    </xf>
    <xf numFmtId="49" fontId="35" fillId="3" borderId="64" xfId="0" applyNumberFormat="1" applyFont="1" applyFill="1" applyBorder="1" applyAlignment="1">
      <alignment horizontal="left" vertical="center" wrapText="1"/>
    </xf>
    <xf numFmtId="49" fontId="35" fillId="3" borderId="65" xfId="0" applyNumberFormat="1" applyFont="1" applyFill="1" applyBorder="1" applyAlignment="1">
      <alignment horizontal="left" vertical="center" wrapText="1"/>
    </xf>
    <xf numFmtId="49" fontId="42" fillId="13" borderId="162" xfId="0" applyNumberFormat="1" applyFont="1" applyFill="1" applyBorder="1" applyAlignment="1">
      <alignment vertical="center" wrapText="1"/>
    </xf>
    <xf numFmtId="49" fontId="35" fillId="13" borderId="162" xfId="0" applyNumberFormat="1" applyFont="1" applyFill="1" applyBorder="1" applyAlignment="1">
      <alignment horizontal="center" vertical="center" wrapText="1"/>
    </xf>
    <xf numFmtId="49" fontId="38" fillId="13" borderId="162" xfId="0" applyNumberFormat="1" applyFont="1" applyFill="1" applyBorder="1" applyAlignment="1">
      <alignment vertical="center" wrapText="1"/>
    </xf>
    <xf numFmtId="49" fontId="35" fillId="13" borderId="45" xfId="0" applyNumberFormat="1" applyFont="1" applyFill="1" applyBorder="1" applyAlignment="1">
      <alignment horizontal="left" vertical="center" wrapText="1"/>
    </xf>
    <xf numFmtId="49" fontId="35" fillId="13" borderId="64" xfId="0" applyNumberFormat="1" applyFont="1" applyFill="1" applyBorder="1" applyAlignment="1">
      <alignment horizontal="left" vertical="center" wrapText="1"/>
    </xf>
    <xf numFmtId="49" fontId="35" fillId="13" borderId="65" xfId="0" applyNumberFormat="1" applyFont="1" applyFill="1" applyBorder="1" applyAlignment="1">
      <alignment horizontal="left" vertical="center" wrapText="1"/>
    </xf>
    <xf numFmtId="49" fontId="42" fillId="14" borderId="163" xfId="0" applyNumberFormat="1" applyFont="1" applyFill="1" applyBorder="1" applyAlignment="1">
      <alignment vertical="center" wrapText="1"/>
    </xf>
    <xf numFmtId="49" fontId="35" fillId="14" borderId="162" xfId="0" applyNumberFormat="1" applyFont="1" applyFill="1" applyBorder="1" applyAlignment="1">
      <alignment horizontal="center" vertical="center" wrapText="1"/>
    </xf>
    <xf numFmtId="49" fontId="38" fillId="14" borderId="162" xfId="0" applyNumberFormat="1" applyFont="1" applyFill="1" applyBorder="1" applyAlignment="1">
      <alignment vertical="center" wrapText="1"/>
    </xf>
    <xf numFmtId="49" fontId="35" fillId="14" borderId="45" xfId="0" applyNumberFormat="1" applyFont="1" applyFill="1" applyBorder="1" applyAlignment="1">
      <alignment horizontal="left" vertical="center" wrapText="1"/>
    </xf>
    <xf numFmtId="49" fontId="35" fillId="14" borderId="64" xfId="0" applyNumberFormat="1" applyFont="1" applyFill="1" applyBorder="1" applyAlignment="1">
      <alignment horizontal="left" vertical="center" wrapText="1"/>
    </xf>
    <xf numFmtId="49" fontId="35" fillId="14" borderId="65" xfId="0" applyNumberFormat="1" applyFont="1" applyFill="1" applyBorder="1" applyAlignment="1">
      <alignment horizontal="left" vertical="center" wrapText="1"/>
    </xf>
    <xf numFmtId="0" fontId="35" fillId="0" borderId="164" xfId="0" applyFont="1" applyBorder="1" applyAlignment="1">
      <alignment vertical="center" wrapText="1"/>
    </xf>
    <xf numFmtId="0" fontId="29" fillId="0" borderId="46" xfId="0" applyFont="1" applyBorder="1" applyAlignment="1">
      <alignment vertical="center" wrapText="1"/>
    </xf>
    <xf numFmtId="0" fontId="29" fillId="0" borderId="72" xfId="0" applyFont="1" applyBorder="1" applyAlignment="1">
      <alignment vertical="center" wrapText="1"/>
    </xf>
    <xf numFmtId="0" fontId="29" fillId="0" borderId="73" xfId="0" applyFont="1" applyBorder="1" applyAlignment="1">
      <alignment vertical="center" wrapText="1"/>
    </xf>
    <xf numFmtId="18" fontId="35" fillId="0" borderId="162" xfId="0" applyNumberFormat="1" applyFont="1" applyBorder="1" applyAlignment="1">
      <alignment horizontal="left" vertical="center" wrapText="1"/>
    </xf>
    <xf numFmtId="0" fontId="44" fillId="2" borderId="153" xfId="0" applyFont="1" applyFill="1" applyBorder="1" applyAlignment="1">
      <alignment horizontal="center" vertical="center" wrapText="1"/>
    </xf>
    <xf numFmtId="0" fontId="44" fillId="2" borderId="62" xfId="0" applyFont="1" applyFill="1" applyBorder="1" applyAlignment="1">
      <alignment horizontal="center" vertical="center" wrapText="1"/>
    </xf>
    <xf numFmtId="0" fontId="44" fillId="2" borderId="63" xfId="0" applyFont="1" applyFill="1" applyBorder="1" applyAlignment="1">
      <alignment horizontal="center" vertical="center" wrapText="1"/>
    </xf>
    <xf numFmtId="0" fontId="47" fillId="0" borderId="0" xfId="0" applyFont="1" applyAlignment="1">
      <alignment vertical="top" wrapText="1"/>
    </xf>
    <xf numFmtId="0" fontId="47" fillId="0" borderId="64" xfId="0" applyFont="1" applyBorder="1" applyAlignment="1">
      <alignment vertical="top" wrapText="1"/>
    </xf>
    <xf numFmtId="0" fontId="47" fillId="0" borderId="65" xfId="0" applyFont="1" applyBorder="1" applyAlignment="1">
      <alignment vertical="top" wrapText="1"/>
    </xf>
    <xf numFmtId="0" fontId="47" fillId="0" borderId="45" xfId="0" applyFont="1" applyBorder="1" applyAlignment="1">
      <alignment horizontal="left" vertical="top" wrapText="1"/>
    </xf>
    <xf numFmtId="0" fontId="47" fillId="0" borderId="64" xfId="0" applyFont="1" applyBorder="1" applyAlignment="1">
      <alignment horizontal="right" vertical="top" wrapText="1"/>
    </xf>
    <xf numFmtId="166" fontId="47" fillId="0" borderId="64" xfId="0" applyNumberFormat="1" applyFont="1" applyBorder="1" applyAlignment="1">
      <alignment horizontal="right" vertical="top" wrapText="1"/>
    </xf>
    <xf numFmtId="167" fontId="47" fillId="0" borderId="64" xfId="0" applyNumberFormat="1" applyFont="1" applyBorder="1" applyAlignment="1">
      <alignment horizontal="right" vertical="top" wrapText="1"/>
    </xf>
    <xf numFmtId="0" fontId="8" fillId="0" borderId="45" xfId="0" applyFont="1" applyBorder="1" applyAlignment="1">
      <alignment horizontal="right" vertical="top" wrapText="1"/>
    </xf>
    <xf numFmtId="0" fontId="8" fillId="0" borderId="64" xfId="0" applyFont="1" applyBorder="1" applyAlignment="1">
      <alignment horizontal="right" vertical="top" wrapText="1"/>
    </xf>
    <xf numFmtId="0" fontId="8" fillId="0" borderId="46" xfId="0" applyFont="1" applyBorder="1" applyAlignment="1">
      <alignment horizontal="right" vertical="top" wrapText="1"/>
    </xf>
    <xf numFmtId="0" fontId="8" fillId="0" borderId="72" xfId="0" applyFont="1" applyBorder="1" applyAlignment="1">
      <alignment horizontal="right" vertical="top" wrapText="1"/>
    </xf>
    <xf numFmtId="0" fontId="0" fillId="0" borderId="0" xfId="0" applyAlignment="1">
      <alignment horizontal="right" vertical="top" wrapText="1"/>
    </xf>
    <xf numFmtId="18" fontId="47" fillId="0" borderId="64" xfId="0" applyNumberFormat="1" applyFont="1" applyBorder="1" applyAlignment="1">
      <alignment horizontal="right" vertical="top" wrapText="1"/>
    </xf>
    <xf numFmtId="0" fontId="47" fillId="0" borderId="64" xfId="0" applyFont="1" applyBorder="1" applyAlignment="1">
      <alignment horizontal="center" vertical="top" wrapText="1"/>
    </xf>
    <xf numFmtId="14" fontId="47" fillId="0" borderId="64" xfId="0" applyNumberFormat="1" applyFont="1" applyBorder="1" applyAlignment="1">
      <alignment horizontal="right" vertical="top" wrapText="1"/>
    </xf>
    <xf numFmtId="0" fontId="36" fillId="0" borderId="0" xfId="0" applyFont="1" applyAlignment="1">
      <alignment vertical="top" wrapText="1"/>
    </xf>
    <xf numFmtId="0" fontId="35" fillId="15" borderId="62" xfId="0" applyFont="1" applyFill="1" applyBorder="1" applyAlignment="1">
      <alignment horizontal="center" vertical="top" wrapText="1"/>
    </xf>
    <xf numFmtId="0" fontId="35" fillId="15" borderId="63" xfId="0" applyFont="1" applyFill="1" applyBorder="1" applyAlignment="1">
      <alignment horizontal="center" vertical="top" wrapText="1"/>
    </xf>
    <xf numFmtId="0" fontId="29" fillId="16" borderId="46" xfId="0" applyFont="1" applyFill="1" applyBorder="1" applyAlignment="1">
      <alignment vertical="top" wrapText="1"/>
    </xf>
    <xf numFmtId="0" fontId="29" fillId="16" borderId="72" xfId="0" applyFont="1" applyFill="1" applyBorder="1" applyAlignment="1">
      <alignment vertical="top" wrapText="1"/>
    </xf>
    <xf numFmtId="0" fontId="29" fillId="16" borderId="73" xfId="0" applyFont="1" applyFill="1" applyBorder="1" applyAlignment="1">
      <alignment vertical="top" wrapText="1"/>
    </xf>
    <xf numFmtId="0" fontId="35" fillId="16" borderId="45" xfId="0" applyFont="1" applyFill="1" applyBorder="1" applyAlignment="1">
      <alignment horizontal="center" vertical="center" wrapText="1"/>
    </xf>
    <xf numFmtId="0" fontId="35" fillId="16" borderId="64" xfId="0" applyFont="1" applyFill="1" applyBorder="1" applyAlignment="1">
      <alignment horizontal="center" vertical="center" wrapText="1"/>
    </xf>
    <xf numFmtId="0" fontId="35" fillId="16" borderId="65" xfId="0" applyFont="1" applyFill="1" applyBorder="1" applyAlignment="1">
      <alignment horizontal="center" vertical="center" wrapText="1"/>
    </xf>
    <xf numFmtId="49" fontId="30" fillId="0" borderId="45" xfId="0" applyNumberFormat="1" applyFont="1" applyBorder="1" applyAlignment="1">
      <alignment horizontal="left" vertical="top" wrapText="1"/>
    </xf>
    <xf numFmtId="0" fontId="30" fillId="0" borderId="5" xfId="0" applyFont="1" applyBorder="1" applyAlignment="1">
      <alignment vertical="center" wrapText="1"/>
    </xf>
    <xf numFmtId="0" fontId="30" fillId="0" borderId="64" xfId="0" applyFont="1" applyBorder="1" applyAlignment="1">
      <alignment vertical="center" wrapText="1"/>
    </xf>
    <xf numFmtId="0" fontId="30" fillId="0" borderId="65" xfId="0" applyFont="1" applyBorder="1" applyAlignment="1">
      <alignment vertical="center" wrapText="1"/>
    </xf>
    <xf numFmtId="49" fontId="30" fillId="0" borderId="167" xfId="0" applyNumberFormat="1" applyFont="1" applyBorder="1" applyAlignment="1">
      <alignment horizontal="left" vertical="top" wrapText="1"/>
    </xf>
    <xf numFmtId="0" fontId="30" fillId="0" borderId="45" xfId="0" applyFont="1" applyBorder="1" applyAlignment="1">
      <alignment vertical="center" wrapText="1"/>
    </xf>
    <xf numFmtId="0" fontId="30" fillId="0" borderId="46" xfId="0" applyFont="1" applyBorder="1" applyAlignment="1">
      <alignment vertical="center" wrapText="1"/>
    </xf>
    <xf numFmtId="0" fontId="30" fillId="0" borderId="72" xfId="0" applyFont="1" applyBorder="1" applyAlignment="1">
      <alignment vertical="center" wrapText="1"/>
    </xf>
    <xf numFmtId="0" fontId="30" fillId="0" borderId="73" xfId="0" applyFont="1" applyBorder="1" applyAlignment="1">
      <alignment vertical="center" wrapText="1"/>
    </xf>
    <xf numFmtId="0" fontId="7" fillId="0" borderId="0" xfId="0" applyFont="1" applyAlignment="1">
      <alignment vertical="top" wrapText="1"/>
    </xf>
    <xf numFmtId="0" fontId="33" fillId="0" borderId="52" xfId="1" applyBorder="1" applyAlignment="1">
      <alignment vertical="top" wrapText="1"/>
    </xf>
    <xf numFmtId="0" fontId="33" fillId="19" borderId="52" xfId="1" applyFill="1" applyBorder="1" applyAlignment="1">
      <alignment vertical="top" wrapText="1"/>
    </xf>
    <xf numFmtId="0" fontId="33" fillId="0" borderId="55" xfId="1" applyBorder="1" applyAlignment="1">
      <alignment vertical="top" wrapText="1"/>
    </xf>
    <xf numFmtId="0" fontId="26" fillId="0" borderId="79" xfId="0" applyFont="1" applyBorder="1" applyAlignment="1">
      <alignment vertical="top" wrapText="1"/>
    </xf>
    <xf numFmtId="0" fontId="26" fillId="0" borderId="165" xfId="0" applyFont="1" applyBorder="1" applyAlignment="1">
      <alignment vertical="center" wrapText="1"/>
    </xf>
    <xf numFmtId="49" fontId="26" fillId="0" borderId="166" xfId="0" applyNumberFormat="1" applyFont="1" applyBorder="1" applyAlignment="1">
      <alignment horizontal="left" vertical="center" wrapText="1"/>
    </xf>
    <xf numFmtId="49" fontId="26" fillId="0" borderId="45" xfId="0" applyNumberFormat="1" applyFont="1" applyBorder="1" applyAlignment="1">
      <alignment horizontal="left" vertical="center" wrapText="1"/>
    </xf>
    <xf numFmtId="0" fontId="26" fillId="0" borderId="64" xfId="0" applyFont="1" applyBorder="1" applyAlignment="1">
      <alignment vertical="center" wrapText="1"/>
    </xf>
    <xf numFmtId="0" fontId="26" fillId="0" borderId="5" xfId="0" applyFont="1" applyBorder="1" applyAlignment="1">
      <alignment vertical="center" wrapText="1"/>
    </xf>
    <xf numFmtId="0" fontId="9" fillId="0" borderId="2" xfId="0" applyFont="1" applyBorder="1" applyAlignment="1">
      <alignment horizontal="center" vertical="center" wrapText="1"/>
    </xf>
    <xf numFmtId="0" fontId="10" fillId="0" borderId="2" xfId="0" applyFont="1" applyBorder="1" applyAlignment="1">
      <alignment vertical="top" wrapText="1"/>
    </xf>
    <xf numFmtId="49" fontId="35" fillId="2" borderId="162" xfId="0" applyNumberFormat="1" applyFont="1" applyFill="1" applyBorder="1" applyAlignment="1">
      <alignment horizontal="center" vertical="center" wrapText="1"/>
    </xf>
    <xf numFmtId="49" fontId="35" fillId="3" borderId="163" xfId="0" applyNumberFormat="1" applyFont="1" applyFill="1" applyBorder="1" applyAlignment="1">
      <alignment horizontal="center" vertical="center" wrapText="1"/>
    </xf>
    <xf numFmtId="49" fontId="35" fillId="4" borderId="163" xfId="0" applyNumberFormat="1" applyFont="1" applyFill="1" applyBorder="1" applyAlignment="1">
      <alignment horizontal="center" vertical="center" wrapText="1"/>
    </xf>
    <xf numFmtId="49" fontId="32" fillId="2" borderId="7" xfId="0" applyNumberFormat="1" applyFont="1" applyFill="1" applyBorder="1" applyAlignment="1">
      <alignment vertical="top" wrapText="1"/>
    </xf>
    <xf numFmtId="0" fontId="30" fillId="2" borderId="14" xfId="0" applyFont="1" applyFill="1" applyBorder="1" applyAlignment="1">
      <alignment vertical="top" wrapText="1"/>
    </xf>
    <xf numFmtId="49" fontId="35" fillId="2" borderId="163" xfId="0" applyNumberFormat="1" applyFont="1" applyFill="1" applyBorder="1" applyAlignment="1">
      <alignment horizontal="center" vertical="top" wrapText="1"/>
    </xf>
    <xf numFmtId="49" fontId="32" fillId="4" borderId="26" xfId="0" applyNumberFormat="1" applyFont="1" applyFill="1" applyBorder="1" applyAlignment="1">
      <alignment vertical="top" wrapText="1"/>
    </xf>
    <xf numFmtId="0" fontId="12" fillId="5" borderId="162" xfId="0" applyFont="1" applyFill="1" applyBorder="1" applyAlignment="1">
      <alignment horizontal="center" vertical="top" wrapText="1"/>
    </xf>
    <xf numFmtId="0" fontId="10" fillId="0" borderId="5" xfId="0" applyFont="1" applyBorder="1" applyAlignment="1">
      <alignment vertical="top" wrapText="1"/>
    </xf>
    <xf numFmtId="49" fontId="32" fillId="2" borderId="14" xfId="0" applyNumberFormat="1" applyFont="1" applyFill="1" applyBorder="1" applyAlignment="1">
      <alignment vertical="top" wrapText="1"/>
    </xf>
    <xf numFmtId="0" fontId="34" fillId="2" borderId="26" xfId="1" applyFont="1" applyFill="1" applyBorder="1" applyAlignment="1">
      <alignment vertical="top" wrapText="1"/>
    </xf>
    <xf numFmtId="49" fontId="32" fillId="4" borderId="7" xfId="0" applyNumberFormat="1" applyFont="1" applyFill="1" applyBorder="1" applyAlignment="1">
      <alignment vertical="top" wrapText="1"/>
    </xf>
    <xf numFmtId="49" fontId="32" fillId="4" borderId="14" xfId="0" applyNumberFormat="1" applyFont="1" applyFill="1" applyBorder="1" applyAlignment="1">
      <alignment vertical="top" wrapText="1"/>
    </xf>
    <xf numFmtId="49" fontId="35" fillId="4" borderId="162" xfId="0" applyNumberFormat="1" applyFont="1" applyFill="1" applyBorder="1" applyAlignment="1">
      <alignment horizontal="center" vertical="center" wrapText="1"/>
    </xf>
    <xf numFmtId="49" fontId="35" fillId="2" borderId="32" xfId="0" applyNumberFormat="1" applyFont="1" applyFill="1" applyBorder="1" applyAlignment="1">
      <alignment horizontal="center" vertical="center" wrapText="1"/>
    </xf>
    <xf numFmtId="0" fontId="37" fillId="2" borderId="162" xfId="0" applyFont="1" applyFill="1" applyBorder="1" applyAlignment="1">
      <alignment horizontal="left" vertical="top" wrapText="1"/>
    </xf>
    <xf numFmtId="0" fontId="13" fillId="5" borderId="163" xfId="0" applyFont="1" applyFill="1" applyBorder="1" applyAlignment="1">
      <alignment horizontal="left" vertical="top" wrapText="1"/>
    </xf>
    <xf numFmtId="0" fontId="10" fillId="0" borderId="4" xfId="0" applyFont="1" applyBorder="1" applyAlignment="1">
      <alignment vertical="top" wrapText="1"/>
    </xf>
    <xf numFmtId="0" fontId="10" fillId="0" borderId="6" xfId="0" applyFont="1" applyBorder="1" applyAlignment="1">
      <alignment vertical="top" wrapText="1"/>
    </xf>
    <xf numFmtId="49" fontId="14" fillId="5" borderId="36" xfId="0" applyNumberFormat="1" applyFont="1" applyFill="1" applyBorder="1" applyAlignment="1">
      <alignment horizontal="center" vertical="center" wrapText="1"/>
    </xf>
    <xf numFmtId="0" fontId="10" fillId="0" borderId="74" xfId="0" applyFont="1" applyBorder="1" applyAlignment="1">
      <alignment vertical="top" wrapText="1"/>
    </xf>
    <xf numFmtId="0" fontId="10" fillId="0" borderId="37" xfId="0" applyFont="1" applyBorder="1" applyAlignment="1">
      <alignment vertical="top" wrapText="1"/>
    </xf>
    <xf numFmtId="0" fontId="13" fillId="5" borderId="39" xfId="0" applyFont="1" applyFill="1" applyBorder="1" applyAlignment="1">
      <alignment vertical="top" wrapText="1"/>
    </xf>
    <xf numFmtId="0" fontId="10" fillId="0" borderId="40" xfId="0" applyFont="1" applyBorder="1" applyAlignment="1">
      <alignment vertical="top" wrapText="1"/>
    </xf>
    <xf numFmtId="0" fontId="10" fillId="0" borderId="41" xfId="0" applyFont="1" applyBorder="1" applyAlignment="1">
      <alignment vertical="top" wrapText="1"/>
    </xf>
    <xf numFmtId="49" fontId="14" fillId="5" borderId="162" xfId="0" applyNumberFormat="1" applyFont="1" applyFill="1" applyBorder="1" applyAlignment="1">
      <alignment horizontal="center" vertical="center" wrapText="1"/>
    </xf>
    <xf numFmtId="0" fontId="12" fillId="5" borderId="7" xfId="0" applyFont="1" applyFill="1" applyBorder="1" applyAlignment="1">
      <alignment vertical="top" wrapText="1"/>
    </xf>
    <xf numFmtId="0" fontId="10" fillId="0" borderId="8" xfId="0" applyFont="1" applyBorder="1" applyAlignment="1">
      <alignment vertical="top" wrapText="1"/>
    </xf>
    <xf numFmtId="49" fontId="12" fillId="5" borderId="14" xfId="0" applyNumberFormat="1" applyFont="1" applyFill="1" applyBorder="1" applyAlignment="1">
      <alignment vertical="top" wrapText="1"/>
    </xf>
    <xf numFmtId="0" fontId="10" fillId="0" borderId="44" xfId="0" applyFont="1" applyBorder="1" applyAlignment="1">
      <alignment vertical="top" wrapText="1"/>
    </xf>
    <xf numFmtId="0" fontId="13" fillId="5" borderId="163" xfId="0" applyFont="1" applyFill="1" applyBorder="1" applyAlignment="1">
      <alignment vertical="top" wrapText="1"/>
    </xf>
    <xf numFmtId="49" fontId="12" fillId="5" borderId="26" xfId="0" applyNumberFormat="1" applyFont="1" applyFill="1" applyBorder="1" applyAlignment="1">
      <alignment vertical="top" wrapText="1"/>
    </xf>
    <xf numFmtId="0" fontId="10" fillId="0" borderId="27" xfId="0" applyFont="1" applyBorder="1" applyAlignment="1">
      <alignment vertical="top" wrapText="1"/>
    </xf>
    <xf numFmtId="49" fontId="14" fillId="5" borderId="32" xfId="0" applyNumberFormat="1" applyFont="1" applyFill="1" applyBorder="1" applyAlignment="1">
      <alignment horizontal="center" vertical="center" wrapText="1"/>
    </xf>
    <xf numFmtId="0" fontId="10" fillId="0" borderId="33" xfId="0" applyFont="1" applyBorder="1" applyAlignment="1">
      <alignment vertical="top" wrapText="1"/>
    </xf>
    <xf numFmtId="0" fontId="10" fillId="0" borderId="34" xfId="0" applyFont="1" applyBorder="1" applyAlignment="1">
      <alignment vertical="top" wrapText="1"/>
    </xf>
    <xf numFmtId="0" fontId="9" fillId="0" borderId="0" xfId="0" applyFont="1" applyAlignment="1">
      <alignment horizontal="center" vertical="center"/>
    </xf>
    <xf numFmtId="0" fontId="0" fillId="0" borderId="0" xfId="0" applyAlignment="1">
      <alignment vertical="top" wrapText="1"/>
    </xf>
    <xf numFmtId="49" fontId="16" fillId="6" borderId="56" xfId="0" applyNumberFormat="1" applyFont="1" applyFill="1" applyBorder="1" applyAlignment="1">
      <alignment horizontal="center" vertical="top" wrapText="1"/>
    </xf>
    <xf numFmtId="0" fontId="10" fillId="0" borderId="168" xfId="0" applyFont="1" applyBorder="1" applyAlignment="1">
      <alignment vertical="top" wrapText="1"/>
    </xf>
    <xf numFmtId="0" fontId="10" fillId="0" borderId="57" xfId="0" applyFont="1" applyBorder="1" applyAlignment="1">
      <alignment vertical="top" wrapText="1"/>
    </xf>
    <xf numFmtId="0" fontId="30" fillId="0" borderId="61" xfId="0" applyFont="1" applyBorder="1" applyAlignment="1">
      <alignment horizontal="left" vertical="top" wrapText="1"/>
    </xf>
    <xf numFmtId="0" fontId="30" fillId="0" borderId="163" xfId="0" applyFont="1" applyBorder="1" applyAlignment="1">
      <alignment horizontal="left" vertical="top" wrapText="1"/>
    </xf>
    <xf numFmtId="0" fontId="30" fillId="0" borderId="69" xfId="0" applyFont="1" applyBorder="1" applyAlignment="1">
      <alignment horizontal="left" vertical="top" wrapText="1"/>
    </xf>
    <xf numFmtId="49" fontId="25" fillId="6" borderId="60" xfId="0" applyNumberFormat="1" applyFont="1" applyFill="1" applyBorder="1" applyAlignment="1">
      <alignment horizontal="center" vertical="center" wrapText="1"/>
    </xf>
    <xf numFmtId="0" fontId="16" fillId="9" borderId="84" xfId="0" applyFont="1" applyFill="1" applyBorder="1" applyAlignment="1">
      <alignment horizontal="center" vertical="center" wrapText="1"/>
    </xf>
    <xf numFmtId="0" fontId="10" fillId="0" borderId="84" xfId="0" applyFont="1" applyBorder="1" applyAlignment="1">
      <alignment vertical="top" wrapText="1"/>
    </xf>
    <xf numFmtId="0" fontId="10" fillId="0" borderId="68" xfId="0" applyFont="1" applyBorder="1" applyAlignment="1">
      <alignment vertical="top" wrapText="1"/>
    </xf>
    <xf numFmtId="0" fontId="4" fillId="0" borderId="89" xfId="0" applyFont="1" applyBorder="1" applyAlignment="1">
      <alignment horizontal="center" vertical="top" wrapText="1"/>
    </xf>
    <xf numFmtId="0" fontId="10" fillId="0" borderId="90" xfId="0" applyFont="1" applyBorder="1" applyAlignment="1">
      <alignment vertical="top" wrapText="1"/>
    </xf>
    <xf numFmtId="0" fontId="10" fillId="0" borderId="89" xfId="0" applyFont="1" applyBorder="1" applyAlignment="1">
      <alignment vertical="top" wrapText="1"/>
    </xf>
    <xf numFmtId="0" fontId="10" fillId="0" borderId="91" xfId="0" applyFont="1" applyBorder="1" applyAlignment="1">
      <alignment vertical="top" wrapText="1"/>
    </xf>
    <xf numFmtId="0" fontId="10" fillId="0" borderId="92" xfId="0" applyFont="1" applyBorder="1" applyAlignment="1">
      <alignment vertical="top" wrapText="1"/>
    </xf>
    <xf numFmtId="0" fontId="10" fillId="0" borderId="93" xfId="0" applyFont="1" applyBorder="1" applyAlignment="1">
      <alignment vertical="top" wrapText="1"/>
    </xf>
    <xf numFmtId="0" fontId="26" fillId="0" borderId="80" xfId="0" applyFont="1" applyBorder="1" applyAlignment="1">
      <alignment horizontal="left" vertical="top" wrapText="1"/>
    </xf>
    <xf numFmtId="0" fontId="27" fillId="0" borderId="81" xfId="0" applyFont="1" applyBorder="1" applyAlignment="1">
      <alignment vertical="top" wrapText="1"/>
    </xf>
    <xf numFmtId="0" fontId="27" fillId="0" borderId="82" xfId="0" applyFont="1" applyBorder="1" applyAlignment="1">
      <alignment vertical="top" wrapText="1"/>
    </xf>
    <xf numFmtId="0" fontId="28" fillId="10" borderId="83" xfId="0" applyFont="1" applyFill="1" applyBorder="1" applyAlignment="1">
      <alignment horizontal="center" vertical="center" wrapText="1"/>
    </xf>
    <xf numFmtId="0" fontId="25" fillId="9" borderId="84" xfId="0" applyFont="1" applyFill="1" applyBorder="1" applyAlignment="1">
      <alignment horizontal="center" vertical="center" wrapText="1"/>
    </xf>
    <xf numFmtId="0" fontId="27" fillId="0" borderId="84" xfId="0" applyFont="1" applyBorder="1" applyAlignment="1">
      <alignment vertical="top" wrapText="1"/>
    </xf>
    <xf numFmtId="0" fontId="27" fillId="0" borderId="68" xfId="0" applyFont="1" applyBorder="1" applyAlignment="1">
      <alignment vertical="top" wrapText="1"/>
    </xf>
    <xf numFmtId="0" fontId="25" fillId="9" borderId="85" xfId="0" applyFont="1" applyFill="1" applyBorder="1" applyAlignment="1">
      <alignment horizontal="center" vertical="center" wrapText="1"/>
    </xf>
    <xf numFmtId="0" fontId="27" fillId="0" borderId="74" xfId="0" applyFont="1" applyBorder="1" applyAlignment="1">
      <alignment vertical="top" wrapText="1"/>
    </xf>
    <xf numFmtId="0" fontId="27" fillId="0" borderId="86" xfId="0" applyFont="1" applyBorder="1" applyAlignment="1">
      <alignment vertical="top" wrapText="1"/>
    </xf>
    <xf numFmtId="0" fontId="25" fillId="9" borderId="87" xfId="0" applyFont="1" applyFill="1" applyBorder="1" applyAlignment="1">
      <alignment horizontal="center" vertical="center" wrapText="1"/>
    </xf>
    <xf numFmtId="0" fontId="27" fillId="0" borderId="87" xfId="0" applyFont="1" applyBorder="1" applyAlignment="1">
      <alignment vertical="top" wrapText="1"/>
    </xf>
    <xf numFmtId="0" fontId="27" fillId="0" borderId="88" xfId="0" applyFont="1" applyBorder="1" applyAlignment="1">
      <alignment vertical="top" wrapText="1"/>
    </xf>
    <xf numFmtId="0" fontId="25" fillId="11" borderId="163" xfId="0" applyFont="1" applyFill="1" applyBorder="1" applyAlignment="1">
      <alignment horizontal="center" vertical="center" wrapText="1"/>
    </xf>
    <xf numFmtId="0" fontId="27" fillId="0" borderId="5" xfId="0" applyFont="1" applyBorder="1" applyAlignment="1">
      <alignment vertical="top" wrapText="1"/>
    </xf>
    <xf numFmtId="49" fontId="35" fillId="0" borderId="125" xfId="0" applyNumberFormat="1" applyFont="1" applyBorder="1" applyAlignment="1">
      <alignment horizontal="left" vertical="center" wrapText="1"/>
    </xf>
    <xf numFmtId="0" fontId="30" fillId="0" borderId="136" xfId="0" applyFont="1" applyBorder="1" applyAlignment="1">
      <alignment horizontal="left" vertical="center" wrapText="1"/>
    </xf>
    <xf numFmtId="0" fontId="38" fillId="0" borderId="139" xfId="0" applyFont="1" applyBorder="1" applyAlignment="1">
      <alignment wrapText="1"/>
    </xf>
    <xf numFmtId="49" fontId="35" fillId="0" borderId="130" xfId="0" applyNumberFormat="1" applyFont="1" applyBorder="1" applyAlignment="1">
      <alignment horizontal="left" vertical="center" wrapText="1"/>
    </xf>
    <xf numFmtId="0" fontId="30" fillId="0" borderId="109" xfId="0" applyFont="1" applyBorder="1" applyAlignment="1">
      <alignment horizontal="left" vertical="center" wrapText="1"/>
    </xf>
    <xf numFmtId="49" fontId="35" fillId="0" borderId="125" xfId="0" applyNumberFormat="1" applyFont="1" applyBorder="1" applyAlignment="1">
      <alignment horizontal="left" vertical="top" wrapText="1"/>
    </xf>
    <xf numFmtId="49" fontId="30" fillId="8" borderId="111" xfId="0" applyNumberFormat="1" applyFont="1" applyFill="1" applyBorder="1" applyAlignment="1">
      <alignment horizontal="left" vertical="center" wrapText="1"/>
    </xf>
    <xf numFmtId="49" fontId="30" fillId="0" borderId="116" xfId="0" applyNumberFormat="1" applyFont="1" applyBorder="1" applyAlignment="1">
      <alignment horizontal="left" vertical="center" wrapText="1"/>
    </xf>
    <xf numFmtId="49" fontId="30" fillId="0" borderId="133" xfId="0" applyNumberFormat="1" applyFont="1" applyBorder="1" applyAlignment="1">
      <alignment horizontal="left" vertical="center" wrapText="1"/>
    </xf>
    <xf numFmtId="49" fontId="35" fillId="0" borderId="130" xfId="0" applyNumberFormat="1" applyFont="1" applyBorder="1" applyAlignment="1">
      <alignment horizontal="left" vertical="top" wrapText="1"/>
    </xf>
    <xf numFmtId="14" fontId="30" fillId="0" borderId="98" xfId="0" applyNumberFormat="1" applyFont="1" applyBorder="1" applyAlignment="1">
      <alignment vertical="center" wrapText="1"/>
    </xf>
    <xf numFmtId="0" fontId="38" fillId="0" borderId="101" xfId="0" applyFont="1" applyBorder="1" applyAlignment="1">
      <alignment wrapText="1"/>
    </xf>
    <xf numFmtId="0" fontId="30" fillId="0" borderId="98" xfId="0" applyFont="1" applyBorder="1" applyAlignment="1">
      <alignment vertical="center" wrapText="1"/>
    </xf>
    <xf numFmtId="49" fontId="35" fillId="0" borderId="98" xfId="0" applyNumberFormat="1" applyFont="1" applyBorder="1" applyAlignment="1">
      <alignment horizontal="center" vertical="center" wrapText="1"/>
    </xf>
    <xf numFmtId="49" fontId="35" fillId="0" borderId="109" xfId="0" applyNumberFormat="1" applyFont="1" applyBorder="1" applyAlignment="1">
      <alignment horizontal="center" vertical="center" wrapText="1"/>
    </xf>
    <xf numFmtId="49" fontId="35" fillId="0" borderId="111" xfId="0" applyNumberFormat="1" applyFont="1" applyBorder="1" applyAlignment="1">
      <alignment horizontal="center" vertical="center" wrapText="1"/>
    </xf>
    <xf numFmtId="49" fontId="35" fillId="0" borderId="113" xfId="0" applyNumberFormat="1" applyFont="1" applyBorder="1" applyAlignment="1">
      <alignment horizontal="center" vertical="center" wrapText="1"/>
    </xf>
    <xf numFmtId="49" fontId="35" fillId="0" borderId="107" xfId="0" applyNumberFormat="1" applyFont="1" applyBorder="1" applyAlignment="1">
      <alignment horizontal="center" vertical="center" wrapText="1"/>
    </xf>
    <xf numFmtId="0" fontId="30" fillId="0" borderId="109" xfId="0" applyFont="1" applyBorder="1" applyAlignment="1">
      <alignment vertical="center" wrapText="1"/>
    </xf>
    <xf numFmtId="0" fontId="30" fillId="0" borderId="132" xfId="0" applyFont="1" applyBorder="1" applyAlignment="1">
      <alignment vertical="center" wrapText="1"/>
    </xf>
    <xf numFmtId="18" fontId="30" fillId="0" borderId="132" xfId="0" applyNumberFormat="1" applyFont="1" applyBorder="1" applyAlignment="1">
      <alignment vertical="center" wrapText="1"/>
    </xf>
    <xf numFmtId="18" fontId="30" fillId="0" borderId="116" xfId="0" applyNumberFormat="1" applyFont="1" applyBorder="1" applyAlignment="1">
      <alignment vertical="center" wrapText="1"/>
    </xf>
    <xf numFmtId="0" fontId="30" fillId="0" borderId="116" xfId="0" applyFont="1" applyBorder="1" applyAlignment="1">
      <alignment vertical="center" wrapText="1"/>
    </xf>
    <xf numFmtId="0" fontId="30" fillId="0" borderId="111" xfId="0" applyFont="1" applyBorder="1" applyAlignment="1">
      <alignment vertical="center" wrapText="1"/>
    </xf>
    <xf numFmtId="18" fontId="30" fillId="0" borderId="111" xfId="0" applyNumberFormat="1" applyFont="1" applyBorder="1" applyAlignment="1">
      <alignment vertical="center" wrapText="1"/>
    </xf>
    <xf numFmtId="18" fontId="30" fillId="0" borderId="113" xfId="0" applyNumberFormat="1" applyFont="1" applyBorder="1" applyAlignment="1">
      <alignment horizontal="center" vertical="center" wrapText="1"/>
    </xf>
    <xf numFmtId="49" fontId="35" fillId="0" borderId="146" xfId="0" applyNumberFormat="1" applyFont="1" applyBorder="1" applyAlignment="1">
      <alignment horizontal="left" vertical="center" wrapText="1"/>
    </xf>
    <xf numFmtId="0" fontId="30" fillId="0" borderId="149" xfId="0" applyFont="1" applyBorder="1" applyAlignment="1">
      <alignment vertical="center" wrapText="1"/>
    </xf>
    <xf numFmtId="0" fontId="29" fillId="0" borderId="69" xfId="0" applyFont="1" applyBorder="1" applyAlignment="1">
      <alignment horizontal="center" vertical="center" wrapText="1"/>
    </xf>
    <xf numFmtId="49" fontId="35" fillId="0" borderId="147" xfId="0" applyNumberFormat="1" applyFont="1" applyBorder="1" applyAlignment="1">
      <alignment horizontal="center" vertical="center" wrapText="1"/>
    </xf>
    <xf numFmtId="49" fontId="44" fillId="0" borderId="0" xfId="0" applyNumberFormat="1" applyFont="1" applyAlignment="1">
      <alignment horizontal="center" vertical="center" wrapText="1"/>
    </xf>
    <xf numFmtId="0" fontId="30" fillId="0" borderId="0" xfId="0" applyFont="1" applyAlignment="1">
      <alignment vertical="top" wrapText="1"/>
    </xf>
    <xf numFmtId="0" fontId="45" fillId="0" borderId="0" xfId="0" applyFont="1" applyAlignment="1">
      <alignment horizontal="center"/>
    </xf>
    <xf numFmtId="49" fontId="46" fillId="0" borderId="0" xfId="0" applyNumberFormat="1" applyFont="1" applyAlignment="1">
      <alignment horizontal="center" wrapText="1"/>
    </xf>
    <xf numFmtId="49" fontId="35" fillId="6" borderId="162" xfId="0" applyNumberFormat="1" applyFont="1" applyFill="1" applyBorder="1" applyAlignment="1">
      <alignment horizontal="center" wrapText="1"/>
    </xf>
    <xf numFmtId="49" fontId="35" fillId="6" borderId="163" xfId="0" applyNumberFormat="1" applyFont="1" applyFill="1" applyBorder="1" applyAlignment="1">
      <alignment horizontal="center" wrapText="1"/>
    </xf>
    <xf numFmtId="49" fontId="35" fillId="13" borderId="163" xfId="0" applyNumberFormat="1" applyFont="1" applyFill="1" applyBorder="1" applyAlignment="1">
      <alignment horizontal="center" vertical="center" wrapText="1"/>
    </xf>
    <xf numFmtId="49" fontId="35" fillId="14" borderId="162" xfId="0" applyNumberFormat="1" applyFont="1" applyFill="1" applyBorder="1" applyAlignment="1">
      <alignment horizontal="center" vertical="center" wrapText="1"/>
    </xf>
    <xf numFmtId="49" fontId="35" fillId="14" borderId="163" xfId="0" applyNumberFormat="1" applyFont="1" applyFill="1" applyBorder="1" applyAlignment="1">
      <alignment horizontal="center" vertical="center" wrapText="1"/>
    </xf>
    <xf numFmtId="49" fontId="35" fillId="13" borderId="162" xfId="0" applyNumberFormat="1" applyFont="1" applyFill="1" applyBorder="1" applyAlignment="1">
      <alignment horizontal="center" vertical="center" wrapText="1"/>
    </xf>
    <xf numFmtId="49" fontId="35" fillId="12" borderId="162" xfId="0" applyNumberFormat="1" applyFont="1" applyFill="1" applyBorder="1" applyAlignment="1">
      <alignment horizontal="center" vertical="center" wrapText="1"/>
    </xf>
    <xf numFmtId="49" fontId="35" fillId="12" borderId="163" xfId="0" applyNumberFormat="1" applyFont="1" applyFill="1" applyBorder="1" applyAlignment="1">
      <alignment horizontal="center" vertical="center" wrapText="1"/>
    </xf>
    <xf numFmtId="49" fontId="35" fillId="3" borderId="162" xfId="0" applyNumberFormat="1" applyFont="1" applyFill="1" applyBorder="1" applyAlignment="1">
      <alignment horizontal="center" vertical="center" wrapText="1"/>
    </xf>
    <xf numFmtId="0" fontId="9" fillId="0" borderId="0" xfId="0" applyFont="1" applyAlignment="1">
      <alignment horizontal="center" vertical="center" wrapText="1"/>
    </xf>
    <xf numFmtId="0" fontId="35" fillId="16" borderId="162" xfId="0" applyFont="1" applyFill="1" applyBorder="1" applyAlignment="1">
      <alignment horizontal="center" vertical="center" wrapText="1"/>
    </xf>
    <xf numFmtId="0" fontId="35" fillId="16" borderId="163" xfId="0" applyFont="1" applyFill="1" applyBorder="1" applyAlignment="1">
      <alignment horizontal="center" vertical="center" wrapText="1"/>
    </xf>
    <xf numFmtId="0" fontId="48" fillId="0" borderId="5" xfId="0" applyFont="1" applyBorder="1" applyAlignment="1">
      <alignment vertical="top" wrapText="1"/>
    </xf>
    <xf numFmtId="0" fontId="26" fillId="0" borderId="163" xfId="0" applyFont="1" applyBorder="1" applyAlignment="1">
      <alignment horizontal="center" vertical="center" wrapText="1"/>
    </xf>
    <xf numFmtId="0" fontId="48" fillId="0" borderId="4" xfId="0" applyFont="1" applyBorder="1" applyAlignment="1">
      <alignment vertical="top" wrapText="1"/>
    </xf>
    <xf numFmtId="0" fontId="48" fillId="0" borderId="6" xfId="0" applyFont="1" applyBorder="1" applyAlignment="1">
      <alignment vertical="top" wrapText="1"/>
    </xf>
    <xf numFmtId="0" fontId="30" fillId="0" borderId="163" xfId="0" applyFont="1" applyBorder="1" applyAlignment="1">
      <alignment horizontal="center" vertical="center" wrapText="1"/>
    </xf>
    <xf numFmtId="0" fontId="30" fillId="0" borderId="162" xfId="0" applyFont="1" applyBorder="1" applyAlignment="1">
      <alignment vertical="center" wrapText="1"/>
    </xf>
    <xf numFmtId="0" fontId="27" fillId="0" borderId="4" xfId="0" applyFont="1" applyBorder="1" applyAlignment="1">
      <alignment vertical="top" wrapText="1"/>
    </xf>
    <xf numFmtId="0" fontId="27" fillId="0" borderId="6" xfId="0" applyFont="1" applyBorder="1" applyAlignment="1">
      <alignment vertical="top" wrapText="1"/>
    </xf>
    <xf numFmtId="0" fontId="27" fillId="0" borderId="8" xfId="0" applyFont="1" applyBorder="1" applyAlignment="1">
      <alignment vertical="top" wrapText="1"/>
    </xf>
    <xf numFmtId="0" fontId="27" fillId="0" borderId="44" xfId="0" applyFont="1" applyBorder="1" applyAlignment="1">
      <alignment vertical="top" wrapText="1"/>
    </xf>
    <xf numFmtId="0" fontId="27" fillId="0" borderId="27" xfId="0" applyFont="1" applyBorder="1" applyAlignment="1">
      <alignment vertical="top" wrapText="1"/>
    </xf>
    <xf numFmtId="0" fontId="27" fillId="0" borderId="33" xfId="0" applyFont="1" applyBorder="1" applyAlignment="1">
      <alignment vertical="top" wrapText="1"/>
    </xf>
    <xf numFmtId="0" fontId="27" fillId="0" borderId="34" xfId="0" applyFont="1" applyBorder="1" applyAlignment="1">
      <alignment vertical="top" wrapText="1"/>
    </xf>
    <xf numFmtId="0" fontId="27" fillId="0" borderId="4" xfId="0" applyFont="1" applyBorder="1" applyAlignment="1">
      <alignment horizontal="left" vertical="top" wrapText="1"/>
    </xf>
    <xf numFmtId="0" fontId="27" fillId="0" borderId="6" xfId="0" applyFont="1" applyBorder="1" applyAlignment="1">
      <alignment horizontal="left" vertical="top" wrapText="1"/>
    </xf>
    <xf numFmtId="49" fontId="25" fillId="6" borderId="47" xfId="0" applyNumberFormat="1" applyFont="1" applyFill="1" applyBorder="1" applyAlignment="1">
      <alignment horizontal="center" vertical="center" wrapText="1"/>
    </xf>
    <xf numFmtId="49" fontId="25" fillId="6" borderId="48" xfId="0" applyNumberFormat="1" applyFont="1" applyFill="1" applyBorder="1" applyAlignment="1">
      <alignment horizontal="center" vertical="center" wrapText="1"/>
    </xf>
    <xf numFmtId="49" fontId="25" fillId="6" borderId="49" xfId="0" applyNumberFormat="1" applyFont="1" applyFill="1" applyBorder="1" applyAlignment="1">
      <alignment horizontal="center" vertical="center" wrapText="1"/>
    </xf>
    <xf numFmtId="0" fontId="27" fillId="0" borderId="2" xfId="0" applyFont="1" applyBorder="1" applyAlignment="1">
      <alignment vertical="top" wrapText="1"/>
    </xf>
    <xf numFmtId="0" fontId="27" fillId="0" borderId="154" xfId="0" applyFont="1" applyBorder="1" applyAlignment="1">
      <alignment vertical="top" wrapText="1"/>
    </xf>
    <xf numFmtId="0" fontId="27" fillId="0" borderId="70" xfId="0" applyFont="1" applyBorder="1" applyAlignment="1">
      <alignment vertical="top" wrapText="1"/>
    </xf>
    <xf numFmtId="0" fontId="27" fillId="0" borderId="71" xfId="0" applyFont="1" applyBorder="1" applyAlignment="1">
      <alignment vertical="top" wrapText="1"/>
    </xf>
    <xf numFmtId="0" fontId="25" fillId="6" borderId="77" xfId="0" applyFont="1" applyFill="1" applyBorder="1" applyAlignment="1">
      <alignment vertical="top" wrapText="1"/>
    </xf>
    <xf numFmtId="49" fontId="25" fillId="6" borderId="78" xfId="0" applyNumberFormat="1" applyFont="1" applyFill="1" applyBorder="1" applyAlignment="1">
      <alignment horizontal="center" vertical="top" wrapText="1"/>
    </xf>
    <xf numFmtId="49" fontId="25" fillId="6" borderId="79" xfId="0" applyNumberFormat="1" applyFont="1" applyFill="1" applyBorder="1" applyAlignment="1">
      <alignment horizontal="center" vertical="top" wrapText="1"/>
    </xf>
    <xf numFmtId="0" fontId="26" fillId="0" borderId="77" xfId="0" applyFont="1" applyBorder="1" applyAlignment="1">
      <alignment vertical="top" wrapText="1"/>
    </xf>
    <xf numFmtId="49" fontId="25" fillId="6" borderId="94" xfId="0" applyNumberFormat="1" applyFont="1" applyFill="1" applyBorder="1" applyAlignment="1">
      <alignment horizontal="center" vertical="top" wrapText="1"/>
    </xf>
    <xf numFmtId="0" fontId="27" fillId="0" borderId="95" xfId="0" applyFont="1" applyBorder="1" applyAlignment="1">
      <alignment vertical="top" wrapText="1"/>
    </xf>
    <xf numFmtId="0" fontId="27" fillId="0" borderId="96" xfId="0" applyFont="1" applyBorder="1" applyAlignment="1">
      <alignment vertical="top" wrapText="1"/>
    </xf>
    <xf numFmtId="0" fontId="27" fillId="0" borderId="99" xfId="0" applyFont="1" applyBorder="1" applyAlignment="1">
      <alignment vertical="top" wrapText="1"/>
    </xf>
    <xf numFmtId="0" fontId="27" fillId="0" borderId="102" xfId="0" applyFont="1" applyBorder="1" applyAlignment="1">
      <alignment vertical="top" wrapText="1"/>
    </xf>
    <xf numFmtId="49" fontId="25" fillId="6" borderId="103" xfId="0" applyNumberFormat="1" applyFont="1" applyFill="1" applyBorder="1" applyAlignment="1">
      <alignment horizontal="center" vertical="top" wrapText="1"/>
    </xf>
    <xf numFmtId="0" fontId="27" fillId="0" borderId="104" xfId="0" applyFont="1" applyBorder="1" applyAlignment="1">
      <alignment vertical="top" wrapText="1"/>
    </xf>
    <xf numFmtId="0" fontId="27" fillId="0" borderId="105" xfId="0" applyFont="1" applyBorder="1" applyAlignment="1">
      <alignment vertical="top" wrapText="1"/>
    </xf>
    <xf numFmtId="0" fontId="27" fillId="0" borderId="108" xfId="0" applyFont="1" applyBorder="1" applyAlignment="1">
      <alignment vertical="top" wrapText="1"/>
    </xf>
    <xf numFmtId="0" fontId="27" fillId="0" borderId="110" xfId="0" applyFont="1" applyBorder="1" applyAlignment="1">
      <alignment vertical="top" wrapText="1"/>
    </xf>
    <xf numFmtId="0" fontId="27" fillId="0" borderId="112" xfId="0" applyFont="1" applyBorder="1" applyAlignment="1">
      <alignment vertical="top" wrapText="1"/>
    </xf>
    <xf numFmtId="0" fontId="27" fillId="0" borderId="114" xfId="0" applyFont="1" applyBorder="1" applyAlignment="1">
      <alignment vertical="top" wrapText="1"/>
    </xf>
    <xf numFmtId="0" fontId="27" fillId="0" borderId="115" xfId="0" applyFont="1" applyBorder="1" applyAlignment="1">
      <alignment vertical="top" wrapText="1"/>
    </xf>
    <xf numFmtId="0" fontId="27" fillId="0" borderId="117" xfId="0" applyFont="1" applyBorder="1" applyAlignment="1">
      <alignment vertical="top" wrapText="1"/>
    </xf>
    <xf numFmtId="0" fontId="27" fillId="0" borderId="118" xfId="0" applyFont="1" applyBorder="1" applyAlignment="1">
      <alignment vertical="top" wrapText="1"/>
    </xf>
    <xf numFmtId="0" fontId="27" fillId="0" borderId="119" xfId="0" applyFont="1" applyBorder="1" applyAlignment="1">
      <alignment vertical="top" wrapText="1"/>
    </xf>
    <xf numFmtId="0" fontId="27" fillId="0" borderId="121" xfId="0" applyFont="1" applyBorder="1" applyAlignment="1">
      <alignment vertical="top" wrapText="1"/>
    </xf>
    <xf numFmtId="49" fontId="25" fillId="6" borderId="122" xfId="0" applyNumberFormat="1" applyFont="1" applyFill="1" applyBorder="1" applyAlignment="1">
      <alignment horizontal="center" vertical="center" wrapText="1"/>
    </xf>
    <xf numFmtId="0" fontId="27" fillId="0" borderId="123" xfId="0" applyFont="1" applyBorder="1" applyAlignment="1">
      <alignment vertical="top" wrapText="1"/>
    </xf>
    <xf numFmtId="0" fontId="27" fillId="0" borderId="124" xfId="0" applyFont="1" applyBorder="1" applyAlignment="1">
      <alignment vertical="top" wrapText="1"/>
    </xf>
    <xf numFmtId="0" fontId="27" fillId="0" borderId="126" xfId="0" applyFont="1" applyBorder="1" applyAlignment="1">
      <alignment vertical="top" wrapText="1"/>
    </xf>
    <xf numFmtId="0" fontId="27" fillId="0" borderId="127" xfId="0" applyFont="1" applyBorder="1" applyAlignment="1">
      <alignment vertical="top" wrapText="1"/>
    </xf>
    <xf numFmtId="0" fontId="27" fillId="0" borderId="128" xfId="0" applyFont="1" applyBorder="1" applyAlignment="1">
      <alignment vertical="top" wrapText="1"/>
    </xf>
    <xf numFmtId="0" fontId="27" fillId="0" borderId="129" xfId="0" applyFont="1" applyBorder="1" applyAlignment="1">
      <alignment vertical="top" wrapText="1"/>
    </xf>
    <xf numFmtId="0" fontId="27" fillId="0" borderId="131" xfId="0" applyFont="1" applyBorder="1" applyAlignment="1">
      <alignment vertical="top" wrapText="1"/>
    </xf>
    <xf numFmtId="0" fontId="27" fillId="0" borderId="134" xfId="0" applyFont="1" applyBorder="1" applyAlignment="1">
      <alignment vertical="top" wrapText="1"/>
    </xf>
    <xf numFmtId="0" fontId="27" fillId="0" borderId="126" xfId="0" applyFont="1" applyBorder="1" applyAlignment="1">
      <alignment horizontal="left" vertical="top" wrapText="1"/>
    </xf>
    <xf numFmtId="0" fontId="27" fillId="0" borderId="135" xfId="0" applyFont="1" applyBorder="1" applyAlignment="1">
      <alignment horizontal="left" vertical="top" wrapText="1"/>
    </xf>
    <xf numFmtId="0" fontId="27" fillId="0" borderId="137" xfId="0" applyFont="1" applyBorder="1" applyAlignment="1">
      <alignment vertical="top" wrapText="1"/>
    </xf>
    <xf numFmtId="0" fontId="27" fillId="0" borderId="138" xfId="0" applyFont="1" applyBorder="1" applyAlignment="1">
      <alignment vertical="top" wrapText="1"/>
    </xf>
    <xf numFmtId="0" fontId="27" fillId="0" borderId="139" xfId="0" applyFont="1" applyBorder="1" applyAlignment="1">
      <alignment vertical="top" wrapText="1"/>
    </xf>
    <xf numFmtId="0" fontId="27" fillId="0" borderId="131" xfId="0" applyFont="1" applyBorder="1" applyAlignment="1">
      <alignment horizontal="left" vertical="top" wrapText="1"/>
    </xf>
    <xf numFmtId="49" fontId="25" fillId="6" borderId="103" xfId="0" applyNumberFormat="1" applyFont="1" applyFill="1" applyBorder="1" applyAlignment="1">
      <alignment horizontal="center" vertical="center" wrapText="1"/>
    </xf>
    <xf numFmtId="0" fontId="27" fillId="0" borderId="147" xfId="0" applyFont="1" applyBorder="1" applyAlignment="1">
      <alignment horizontal="left" vertical="top" wrapText="1"/>
    </xf>
    <xf numFmtId="0" fontId="27" fillId="0" borderId="148" xfId="0" applyFont="1" applyBorder="1" applyAlignment="1">
      <alignment horizontal="left" vertical="top" wrapText="1"/>
    </xf>
    <xf numFmtId="0" fontId="27" fillId="0" borderId="150" xfId="0" applyFont="1" applyBorder="1" applyAlignment="1">
      <alignment vertical="top" wrapText="1"/>
    </xf>
    <xf numFmtId="0" fontId="27" fillId="0" borderId="147" xfId="0" applyFont="1" applyBorder="1" applyAlignment="1">
      <alignment vertical="top" wrapText="1"/>
    </xf>
    <xf numFmtId="0" fontId="27" fillId="0" borderId="148" xfId="0" applyFont="1" applyBorder="1" applyAlignment="1">
      <alignment vertical="top" wrapText="1"/>
    </xf>
    <xf numFmtId="0" fontId="27" fillId="0" borderId="152" xfId="0" applyFont="1" applyBorder="1" applyAlignment="1">
      <alignment vertical="top" wrapText="1"/>
    </xf>
    <xf numFmtId="44" fontId="26" fillId="0" borderId="156" xfId="0" applyNumberFormat="1" applyFont="1" applyBorder="1" applyAlignment="1">
      <alignment horizontal="right" wrapText="1"/>
    </xf>
    <xf numFmtId="49" fontId="26" fillId="0" borderId="156" xfId="0" applyNumberFormat="1" applyFont="1" applyBorder="1" applyAlignment="1">
      <alignment horizontal="left" wrapText="1"/>
    </xf>
    <xf numFmtId="44" fontId="25" fillId="0" borderId="156" xfId="0" applyNumberFormat="1" applyFont="1" applyBorder="1" applyAlignment="1">
      <alignment horizontal="right" wrapText="1"/>
    </xf>
    <xf numFmtId="44" fontId="25" fillId="0" borderId="159" xfId="0" applyNumberFormat="1" applyFont="1" applyBorder="1" applyAlignment="1">
      <alignment horizontal="right" wrapText="1"/>
    </xf>
    <xf numFmtId="49" fontId="25" fillId="6" borderId="160" xfId="0" applyNumberFormat="1" applyFont="1" applyFill="1" applyBorder="1" applyAlignment="1">
      <alignment horizontal="center" vertical="center" wrapText="1"/>
    </xf>
    <xf numFmtId="0" fontId="27" fillId="0" borderId="161" xfId="0" applyFont="1" applyBorder="1" applyAlignment="1">
      <alignment vertical="top" wrapText="1"/>
    </xf>
    <xf numFmtId="49" fontId="25" fillId="6" borderId="162" xfId="0" applyNumberFormat="1" applyFont="1" applyFill="1" applyBorder="1" applyAlignment="1">
      <alignment horizontal="center" wrapText="1"/>
    </xf>
    <xf numFmtId="49" fontId="25" fillId="12" borderId="162" xfId="0" applyNumberFormat="1" applyFont="1" applyFill="1" applyBorder="1" applyAlignment="1">
      <alignment horizontal="center" vertical="center" wrapText="1"/>
    </xf>
    <xf numFmtId="49" fontId="25" fillId="12" borderId="65" xfId="0" applyNumberFormat="1" applyFont="1" applyFill="1" applyBorder="1" applyAlignment="1">
      <alignment horizontal="left" vertical="center" wrapText="1"/>
    </xf>
    <xf numFmtId="49" fontId="25" fillId="3" borderId="162" xfId="0" applyNumberFormat="1" applyFont="1" applyFill="1" applyBorder="1" applyAlignment="1">
      <alignment horizontal="center" vertical="center" wrapText="1"/>
    </xf>
    <xf numFmtId="49" fontId="25" fillId="13" borderId="162" xfId="0" applyNumberFormat="1" applyFont="1" applyFill="1" applyBorder="1" applyAlignment="1">
      <alignment horizontal="center" vertical="center" wrapText="1"/>
    </xf>
    <xf numFmtId="49" fontId="25" fillId="14" borderId="162" xfId="0" applyNumberFormat="1" applyFont="1" applyFill="1" applyBorder="1" applyAlignment="1">
      <alignment horizontal="center" vertical="center" wrapText="1"/>
    </xf>
    <xf numFmtId="49" fontId="25" fillId="6" borderId="165" xfId="0" applyNumberFormat="1" applyFont="1" applyFill="1" applyBorder="1" applyAlignment="1">
      <alignment horizontal="center" vertical="center" wrapText="1"/>
    </xf>
    <xf numFmtId="0" fontId="26" fillId="0" borderId="0" xfId="0" applyFont="1" applyAlignment="1">
      <alignment horizontal="center" vertical="top" wrapText="1"/>
    </xf>
    <xf numFmtId="0" fontId="26" fillId="0" borderId="0" xfId="0" applyFont="1" applyAlignment="1">
      <alignment vertical="top" wrapText="1"/>
    </xf>
    <xf numFmtId="0" fontId="25" fillId="15" borderId="153" xfId="0" applyFont="1" applyFill="1" applyBorder="1" applyAlignment="1">
      <alignment horizontal="center" vertical="top" wrapText="1"/>
    </xf>
    <xf numFmtId="0" fontId="25" fillId="15" borderId="62" xfId="0" applyFont="1" applyFill="1" applyBorder="1" applyAlignment="1">
      <alignment horizontal="center" vertical="top" wrapText="1"/>
    </xf>
    <xf numFmtId="0" fontId="25" fillId="17" borderId="160" xfId="0" applyFont="1" applyFill="1" applyBorder="1" applyAlignment="1">
      <alignment horizontal="center" vertical="center" wrapText="1"/>
    </xf>
    <xf numFmtId="0" fontId="26" fillId="0" borderId="162" xfId="0" applyFont="1" applyBorder="1" applyAlignment="1">
      <alignment vertical="center" wrapText="1"/>
    </xf>
    <xf numFmtId="0" fontId="25" fillId="17" borderId="162" xfId="0" applyFont="1" applyFill="1" applyBorder="1" applyAlignment="1">
      <alignment horizontal="center" vertical="center" wrapText="1"/>
    </xf>
    <xf numFmtId="0" fontId="26" fillId="0" borderId="65" xfId="0" applyFont="1" applyBorder="1" applyAlignment="1">
      <alignmen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4"/></Relationships>
</file>

<file path=xl/_rels/comments6.xml.rels><?xml version="1.0" encoding="UTF-8" standalone="yes"?>
<Relationships xmlns="http://schemas.openxmlformats.org/package/2006/relationships"><Relationship Id="rId1" Type="http://customschemas.google.com/relationships/workbookmetadata" Target="commentsmeta5"/></Relationships>
</file>

<file path=xl/_rels/comments7.xml.rels><?xml version="1.0" encoding="UTF-8" standalone="yes"?>
<Relationships xmlns="http://schemas.openxmlformats.org/package/2006/relationships"><Relationship Id="rId1" Type="http://customschemas.google.com/relationships/workbookmetadata" Target="commentsmeta6"/></Relationships>
</file>

<file path=xl/_rels/comments8.xml.rels><?xml version="1.0" encoding="UTF-8" standalone="yes"?>
<Relationships xmlns="http://schemas.openxmlformats.org/package/2006/relationships"><Relationship Id="rId1" Type="http://customschemas.google.com/relationships/workbookmetadata" Target="commentsmeta7"/></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25" Type="http://schemas.openxmlformats.org/officeDocument/2006/relationships/customXml" Target="../customXml/item2.xml"/><Relationship Id="rId2" Type="http://schemas.openxmlformats.org/officeDocument/2006/relationships/worksheet" Target="worksheets/sheet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customschemas.google.com/relationships/workbookmetadata" Target="metadata"/><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6</xdr:col>
      <xdr:colOff>981075</xdr:colOff>
      <xdr:row>0</xdr:row>
      <xdr:rowOff>133350</xdr:rowOff>
    </xdr:from>
    <xdr:ext cx="1981200" cy="4572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2276475</xdr:colOff>
      <xdr:row>0</xdr:row>
      <xdr:rowOff>114300</xdr:rowOff>
    </xdr:from>
    <xdr:ext cx="3048000" cy="457200"/>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1114425</xdr:colOff>
      <xdr:row>0</xdr:row>
      <xdr:rowOff>114300</xdr:rowOff>
    </xdr:from>
    <xdr:ext cx="2009775" cy="457200"/>
    <xdr:pic>
      <xdr:nvPicPr>
        <xdr:cNvPr id="2" name="image2.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3</xdr:col>
      <xdr:colOff>238125</xdr:colOff>
      <xdr:row>0</xdr:row>
      <xdr:rowOff>123825</xdr:rowOff>
    </xdr:from>
    <xdr:ext cx="2114550" cy="457200"/>
    <xdr:pic>
      <xdr:nvPicPr>
        <xdr:cNvPr id="2" name="image2.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19050</xdr:colOff>
      <xdr:row>0</xdr:row>
      <xdr:rowOff>133350</xdr:rowOff>
    </xdr:from>
    <xdr:ext cx="1981200" cy="419100"/>
    <xdr:pic>
      <xdr:nvPicPr>
        <xdr:cNvPr id="2" name="image3.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10</xdr:col>
      <xdr:colOff>371475</xdr:colOff>
      <xdr:row>0</xdr:row>
      <xdr:rowOff>142875</xdr:rowOff>
    </xdr:from>
    <xdr:ext cx="2019300" cy="457200"/>
    <xdr:pic>
      <xdr:nvPicPr>
        <xdr:cNvPr id="2" name="image5.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4</xdr:col>
      <xdr:colOff>1657350</xdr:colOff>
      <xdr:row>0</xdr:row>
      <xdr:rowOff>133350</xdr:rowOff>
    </xdr:from>
    <xdr:ext cx="2009775" cy="457200"/>
    <xdr:pic>
      <xdr:nvPicPr>
        <xdr:cNvPr id="2" name="image3.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11</xdr:col>
      <xdr:colOff>295275</xdr:colOff>
      <xdr:row>0</xdr:row>
      <xdr:rowOff>66675</xdr:rowOff>
    </xdr:from>
    <xdr:ext cx="2066925" cy="400050"/>
    <xdr:pic>
      <xdr:nvPicPr>
        <xdr:cNvPr id="2" name="image4.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10</xdr:col>
      <xdr:colOff>1219200</xdr:colOff>
      <xdr:row>0</xdr:row>
      <xdr:rowOff>161925</xdr:rowOff>
    </xdr:from>
    <xdr:ext cx="1876425" cy="457200"/>
    <xdr:pic>
      <xdr:nvPicPr>
        <xdr:cNvPr id="2" name="image6.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5</xdr:col>
      <xdr:colOff>1609725</xdr:colOff>
      <xdr:row>0</xdr:row>
      <xdr:rowOff>114300</xdr:rowOff>
    </xdr:from>
    <xdr:ext cx="2028825" cy="457200"/>
    <xdr:pic>
      <xdr:nvPicPr>
        <xdr:cNvPr id="2" name="image3.png">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7</xdr:col>
      <xdr:colOff>104775</xdr:colOff>
      <xdr:row>0</xdr:row>
      <xdr:rowOff>180975</xdr:rowOff>
    </xdr:from>
    <xdr:ext cx="2066925" cy="457200"/>
    <xdr:pic>
      <xdr:nvPicPr>
        <xdr:cNvPr id="2" name="image3.png">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3</xdr:col>
      <xdr:colOff>952500</xdr:colOff>
      <xdr:row>0</xdr:row>
      <xdr:rowOff>142875</xdr:rowOff>
    </xdr:from>
    <xdr:ext cx="1990725" cy="457200"/>
    <xdr:pic>
      <xdr:nvPicPr>
        <xdr:cNvPr id="2" name="image2.pn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5</xdr:col>
      <xdr:colOff>104775</xdr:colOff>
      <xdr:row>0</xdr:row>
      <xdr:rowOff>95250</xdr:rowOff>
    </xdr:from>
    <xdr:ext cx="2152650" cy="457200"/>
    <xdr:pic>
      <xdr:nvPicPr>
        <xdr:cNvPr id="2" name="image3.pn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mailto:vazquez@creekside.org" TargetMode="External"/><Relationship Id="rId1" Type="http://schemas.openxmlformats.org/officeDocument/2006/relationships/hyperlink" Target="mailto:blankenship@creekside.org"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hyperlink" Target="mailto:sspenser@creekside.org" TargetMode="External"/><Relationship Id="rId3" Type="http://schemas.openxmlformats.org/officeDocument/2006/relationships/hyperlink" Target="mailto:rvazquez@creekside.org" TargetMode="External"/><Relationship Id="rId7" Type="http://schemas.openxmlformats.org/officeDocument/2006/relationships/hyperlink" Target="mailto:mvega@creekside.org" TargetMode="External"/><Relationship Id="rId2" Type="http://schemas.openxmlformats.org/officeDocument/2006/relationships/hyperlink" Target="mailto:lblankenship@creekside.org" TargetMode="External"/><Relationship Id="rId1" Type="http://schemas.openxmlformats.org/officeDocument/2006/relationships/hyperlink" Target="mailto:bayliss@creekside.org" TargetMode="External"/><Relationship Id="rId6" Type="http://schemas.openxmlformats.org/officeDocument/2006/relationships/hyperlink" Target="mailto:talexander@creekside.org" TargetMode="External"/><Relationship Id="rId5" Type="http://schemas.openxmlformats.org/officeDocument/2006/relationships/hyperlink" Target="mailto:kgolden@creekside.org" TargetMode="External"/><Relationship Id="rId10" Type="http://schemas.openxmlformats.org/officeDocument/2006/relationships/drawing" Target="../drawings/drawing2.xml"/><Relationship Id="rId4" Type="http://schemas.openxmlformats.org/officeDocument/2006/relationships/hyperlink" Target="mailto:ssimmons@creekside.org" TargetMode="External"/><Relationship Id="rId9" Type="http://schemas.openxmlformats.org/officeDocument/2006/relationships/hyperlink" Target="mailto:tpruitt@creekside.org"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1.xml"/><Relationship Id="rId1" Type="http://schemas.openxmlformats.org/officeDocument/2006/relationships/printerSettings" Target="../printerSettings/printerSettings1.bin"/><Relationship Id="rId4" Type="http://schemas.openxmlformats.org/officeDocument/2006/relationships/comments" Target="../comments7.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900FF"/>
    <pageSetUpPr fitToPage="1"/>
  </sheetPr>
  <dimension ref="A1:B1000"/>
  <sheetViews>
    <sheetView tabSelected="1" workbookViewId="0"/>
  </sheetViews>
  <sheetFormatPr defaultColWidth="14.42578125" defaultRowHeight="15" customHeight="1"/>
  <cols>
    <col min="1" max="1" width="112.140625" customWidth="1"/>
    <col min="2" max="2" width="24.42578125" customWidth="1"/>
    <col min="3" max="26" width="17.28515625" customWidth="1"/>
  </cols>
  <sheetData>
    <row r="1" spans="1:2" ht="25.5" customHeight="1">
      <c r="A1" s="1" t="s">
        <v>0</v>
      </c>
    </row>
    <row r="2" spans="1:2" ht="15.75">
      <c r="A2" s="2" t="s">
        <v>1</v>
      </c>
    </row>
    <row r="3" spans="1:2">
      <c r="A3" s="3" t="s">
        <v>2</v>
      </c>
      <c r="B3" s="4"/>
    </row>
    <row r="4" spans="1:2">
      <c r="A4" s="3" t="s">
        <v>3</v>
      </c>
      <c r="B4" s="4"/>
    </row>
    <row r="5" spans="1:2">
      <c r="A5" s="3" t="s">
        <v>4</v>
      </c>
      <c r="B5" s="4"/>
    </row>
    <row r="6" spans="1:2" ht="15" customHeight="1">
      <c r="A6" s="3" t="s">
        <v>5</v>
      </c>
      <c r="B6" s="4"/>
    </row>
    <row r="7" spans="1:2">
      <c r="A7" s="3" t="s">
        <v>6</v>
      </c>
      <c r="B7" s="4"/>
    </row>
    <row r="8" spans="1:2">
      <c r="A8" s="3" t="s">
        <v>7</v>
      </c>
      <c r="B8" s="4"/>
    </row>
    <row r="9" spans="1:2">
      <c r="A9" s="3" t="s">
        <v>8</v>
      </c>
      <c r="B9" s="4"/>
    </row>
    <row r="10" spans="1:2">
      <c r="A10" s="3" t="s">
        <v>9</v>
      </c>
      <c r="B10" s="4"/>
    </row>
    <row r="11" spans="1:2">
      <c r="A11" s="3" t="s">
        <v>10</v>
      </c>
      <c r="B11" s="4"/>
    </row>
    <row r="12" spans="1:2">
      <c r="A12" s="3" t="s">
        <v>11</v>
      </c>
      <c r="B12" s="4"/>
    </row>
    <row r="13" spans="1:2">
      <c r="A13" s="3" t="s">
        <v>12</v>
      </c>
    </row>
    <row r="14" spans="1:2">
      <c r="A14" s="3" t="s">
        <v>13</v>
      </c>
      <c r="B14" s="4"/>
    </row>
    <row r="15" spans="1:2">
      <c r="A15" s="3" t="s">
        <v>14</v>
      </c>
      <c r="B15" s="4"/>
    </row>
    <row r="16" spans="1:2">
      <c r="A16" s="5"/>
      <c r="B16" s="4"/>
    </row>
    <row r="17" spans="1:2">
      <c r="A17" s="6"/>
      <c r="B17" s="4"/>
    </row>
    <row r="18" spans="1:2" ht="149.25">
      <c r="A18" s="272" t="s">
        <v>15</v>
      </c>
    </row>
    <row r="21" spans="1:2" ht="15.75" customHeight="1"/>
    <row r="22" spans="1:2" ht="15.75" customHeight="1"/>
    <row r="23" spans="1:2" ht="15.75" customHeight="1"/>
    <row r="24" spans="1:2" ht="15.75" customHeight="1"/>
    <row r="25" spans="1:2" ht="15.75" customHeight="1"/>
    <row r="26" spans="1:2" ht="15.75" customHeight="1"/>
    <row r="27" spans="1:2" ht="15.75" customHeight="1"/>
    <row r="28" spans="1:2" ht="15.75" customHeight="1"/>
    <row r="29" spans="1:2" ht="15.75" customHeight="1"/>
    <row r="30" spans="1:2" ht="15.75" customHeight="1"/>
    <row r="31" spans="1:2" ht="15.75" customHeight="1"/>
    <row r="32" spans="1: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A3" location="'1. Overview - Subgrantee Name'!A1" display="1. Overview" xr:uid="{00000000-0004-0000-0000-000000000000}"/>
    <hyperlink ref="A4" location="'2. Program Team Planner'!A1" display="2. Program Team Planner" xr:uid="{00000000-0004-0000-0000-000001000000}"/>
    <hyperlink ref="A5" location="'3. Needs Assessment'!A1" display="3. Needs Assessment" xr:uid="{00000000-0004-0000-0000-000002000000}"/>
    <hyperlink ref="A6" location="'4. Asset Mapping'!A1" display="4. Asset Mapping" xr:uid="{00000000-0004-0000-0000-000003000000}"/>
    <hyperlink ref="A7" location="'5. Logic Model'!A1" display="5. Logic Model" xr:uid="{00000000-0004-0000-0000-000004000000}"/>
    <hyperlink ref="A8" location="'6. Operations Planner'!A1" display="6. Operations Planner" xr:uid="{00000000-0004-0000-0000-000005000000}"/>
    <hyperlink ref="A9" location="'7. Budget Planner'!A1" display="7. Budget Planner" xr:uid="{00000000-0004-0000-0000-000006000000}"/>
    <hyperlink ref="A10" location="'8. Program Schedule'!A1" display="8. Program Schedule" xr:uid="{00000000-0004-0000-0000-000007000000}"/>
    <hyperlink ref="A11" location="'9. Field Trip Planner'!A1" display="9. Field Trip Planner" xr:uid="{00000000-0004-0000-0000-000008000000}"/>
    <hyperlink ref="A12" location="'10. Staffing Planner '!A1" display="10. Staffing Planner" xr:uid="{00000000-0004-0000-0000-000009000000}"/>
    <hyperlink ref="A13" location="'11. Int. Activity Planner'!A1" display="11. Intentional Activity Design Planner" xr:uid="{00000000-0004-0000-0000-00000A000000}"/>
    <hyperlink ref="A14" location="'12. Int. Student Recruitment'!A1" display="12. Intentional Student Recruitment Planner" xr:uid="{00000000-0004-0000-0000-00000B000000}"/>
    <hyperlink ref="A15" location="'13. Continuous Improvement'!A1" display="13. Continuous Improvement Planner" xr:uid="{00000000-0004-0000-0000-00000C000000}"/>
  </hyperlinks>
  <printOptions horizontalCentered="1" verticalCentered="1"/>
  <pageMargins left="0.2" right="0.2" top="0.25" bottom="0.25" header="0" footer="0"/>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showGridLines="0" workbookViewId="0">
      <selection activeCell="A2" sqref="A2:C2"/>
    </sheetView>
  </sheetViews>
  <sheetFormatPr defaultColWidth="14.42578125" defaultRowHeight="15" customHeight="1"/>
  <cols>
    <col min="1" max="1" width="3.140625" customWidth="1"/>
    <col min="2" max="2" width="15.85546875" customWidth="1"/>
    <col min="3" max="3" width="16.42578125" customWidth="1"/>
    <col min="4" max="4" width="16" customWidth="1"/>
    <col min="5" max="5" width="18" customWidth="1"/>
    <col min="6" max="6" width="15.42578125" customWidth="1"/>
    <col min="7" max="7" width="14.140625" customWidth="1"/>
    <col min="8" max="8" width="16" customWidth="1"/>
    <col min="9" max="9" width="16.42578125" customWidth="1"/>
    <col min="10" max="26" width="17.28515625" customWidth="1"/>
  </cols>
  <sheetData>
    <row r="1" spans="1:26" ht="53.25" customHeight="1">
      <c r="A1" s="7"/>
      <c r="B1" s="282" t="s">
        <v>16</v>
      </c>
      <c r="C1" s="283"/>
      <c r="D1" s="283"/>
      <c r="E1" s="283"/>
      <c r="F1" s="283"/>
      <c r="G1" s="283"/>
      <c r="H1" s="283"/>
      <c r="I1" s="8"/>
    </row>
    <row r="2" spans="1:26" s="73" customFormat="1" ht="16.5" customHeight="1">
      <c r="A2" s="284" t="s">
        <v>17</v>
      </c>
      <c r="B2" s="405"/>
      <c r="C2" s="352"/>
      <c r="D2" s="285" t="s">
        <v>18</v>
      </c>
      <c r="E2" s="352"/>
      <c r="F2" s="286" t="s">
        <v>19</v>
      </c>
      <c r="G2" s="405"/>
      <c r="H2" s="405"/>
      <c r="I2" s="406"/>
    </row>
    <row r="3" spans="1:26" s="73" customFormat="1" ht="25.5" customHeight="1">
      <c r="A3" s="287" t="s">
        <v>20</v>
      </c>
      <c r="B3" s="407"/>
      <c r="C3" s="88" t="s">
        <v>21</v>
      </c>
      <c r="D3" s="89" t="s">
        <v>22</v>
      </c>
      <c r="E3" s="90" t="s">
        <v>23</v>
      </c>
      <c r="F3" s="91" t="s">
        <v>24</v>
      </c>
      <c r="G3" s="92">
        <f>'6. Operations Planner'!D19</f>
        <v>40</v>
      </c>
      <c r="H3" s="93" t="s">
        <v>25</v>
      </c>
      <c r="I3" s="94">
        <f>'6. Operations Planner'!I19</f>
        <v>40</v>
      </c>
    </row>
    <row r="4" spans="1:26" s="73" customFormat="1" ht="27">
      <c r="A4" s="288" t="s">
        <v>26</v>
      </c>
      <c r="B4" s="408"/>
      <c r="C4" s="95" t="s">
        <v>27</v>
      </c>
      <c r="D4" s="96" t="s">
        <v>28</v>
      </c>
      <c r="E4" s="97">
        <v>135196.01999999999</v>
      </c>
      <c r="F4" s="98" t="s">
        <v>29</v>
      </c>
      <c r="G4" s="99" t="s">
        <v>30</v>
      </c>
      <c r="H4" s="100">
        <f>'12. Int. Student Recruitment'!A5</f>
        <v>0</v>
      </c>
      <c r="I4" s="101" t="e">
        <f>'12. Int. Student Recruitment'!#REF!</f>
        <v>#REF!</v>
      </c>
    </row>
    <row r="5" spans="1:26" s="73" customFormat="1" ht="27">
      <c r="A5" s="293" t="s">
        <v>31</v>
      </c>
      <c r="B5" s="408"/>
      <c r="C5" s="102" t="s">
        <v>31</v>
      </c>
      <c r="D5" s="103" t="s">
        <v>32</v>
      </c>
      <c r="E5" s="104" t="s">
        <v>33</v>
      </c>
      <c r="F5" s="289" t="s">
        <v>34</v>
      </c>
      <c r="G5" s="405"/>
      <c r="H5" s="405"/>
      <c r="I5" s="406"/>
    </row>
    <row r="6" spans="1:26" s="73" customFormat="1" ht="31.5" customHeight="1">
      <c r="A6" s="288" t="s">
        <v>35</v>
      </c>
      <c r="B6" s="408"/>
      <c r="C6" s="95" t="s">
        <v>36</v>
      </c>
      <c r="D6" s="96" t="str">
        <f>'6. Operations Planner'!F17</f>
        <v>Walters ES Lakeshore ES</v>
      </c>
      <c r="E6" s="105" t="str">
        <f>IF('6. Operations Planner'!B9 = "", " ", "Breakfast")</f>
        <v>Breakfast</v>
      </c>
      <c r="F6" s="106" t="s">
        <v>37</v>
      </c>
      <c r="G6" s="107">
        <v>2</v>
      </c>
      <c r="H6" s="108" t="s">
        <v>38</v>
      </c>
      <c r="I6" s="109">
        <v>1</v>
      </c>
    </row>
    <row r="7" spans="1:26" s="73" customFormat="1" ht="20.25" customHeight="1">
      <c r="A7" s="293" t="s">
        <v>39</v>
      </c>
      <c r="B7" s="408"/>
      <c r="C7" s="102" t="s">
        <v>39</v>
      </c>
      <c r="D7" s="110"/>
      <c r="E7" s="111" t="str">
        <f>IF('6. Operations Planner'!F9 = "", " ", "Lunch")</f>
        <v>Lunch</v>
      </c>
      <c r="F7" s="112" t="s">
        <v>40</v>
      </c>
      <c r="G7" s="113">
        <v>1</v>
      </c>
      <c r="H7" s="114" t="s">
        <v>41</v>
      </c>
      <c r="I7" s="115"/>
    </row>
    <row r="8" spans="1:26" s="73" customFormat="1" ht="30" customHeight="1">
      <c r="A8" s="294" t="s">
        <v>42</v>
      </c>
      <c r="B8" s="409"/>
      <c r="C8" s="116" t="s">
        <v>43</v>
      </c>
      <c r="D8" s="96"/>
      <c r="E8" s="117" t="str">
        <f>IF('6. Operations Planner'!I9 = "", " ", "Snack")</f>
        <v>Snack</v>
      </c>
      <c r="F8" s="118" t="s">
        <v>44</v>
      </c>
      <c r="G8" s="119">
        <v>6</v>
      </c>
      <c r="H8" s="120" t="s">
        <v>45</v>
      </c>
      <c r="I8" s="121"/>
    </row>
    <row r="9" spans="1:26" s="73" customFormat="1" ht="16.5" customHeight="1">
      <c r="A9" s="297" t="s">
        <v>46</v>
      </c>
      <c r="B9" s="405"/>
      <c r="C9" s="405"/>
      <c r="D9" s="405"/>
      <c r="E9" s="405"/>
      <c r="F9" s="405"/>
      <c r="G9" s="405"/>
      <c r="H9" s="405"/>
      <c r="I9" s="406"/>
    </row>
    <row r="10" spans="1:26" s="73" customFormat="1" ht="20.25" customHeight="1">
      <c r="A10" s="295" t="s">
        <v>47</v>
      </c>
      <c r="B10" s="407"/>
      <c r="C10" s="122">
        <f>'6. Operations Planner'!B3</f>
        <v>45809</v>
      </c>
      <c r="D10" s="93" t="s">
        <v>48</v>
      </c>
      <c r="E10" s="122">
        <v>45876</v>
      </c>
      <c r="F10" s="93" t="s">
        <v>49</v>
      </c>
      <c r="G10" s="123" t="str">
        <f>'6. Operations Planner'!I3</f>
        <v>8 weeks</v>
      </c>
      <c r="H10" s="93" t="s">
        <v>50</v>
      </c>
      <c r="I10" s="94"/>
    </row>
    <row r="11" spans="1:26" s="73" customFormat="1" ht="20.25" customHeight="1">
      <c r="A11" s="296" t="s">
        <v>51</v>
      </c>
      <c r="B11" s="408"/>
      <c r="C11" s="124" t="s">
        <v>52</v>
      </c>
      <c r="D11" s="124" t="s">
        <v>53</v>
      </c>
      <c r="E11" s="124" t="s">
        <v>54</v>
      </c>
      <c r="F11" s="124" t="s">
        <v>55</v>
      </c>
      <c r="G11" s="124" t="s">
        <v>56</v>
      </c>
      <c r="H11" s="124" t="s">
        <v>57</v>
      </c>
      <c r="I11" s="125" t="s">
        <v>58</v>
      </c>
    </row>
    <row r="12" spans="1:26" s="73" customFormat="1" ht="20.25" customHeight="1">
      <c r="A12" s="296" t="s">
        <v>59</v>
      </c>
      <c r="B12" s="408"/>
      <c r="C12" s="126" t="str">
        <f>'6. Operations Planner'!B6</f>
        <v>8:15 a.m.</v>
      </c>
      <c r="D12" s="126" t="str">
        <f>'6. Operations Planner'!D6</f>
        <v>8:15 a.m.</v>
      </c>
      <c r="E12" s="126" t="str">
        <f>'6. Operations Planner'!F6</f>
        <v>8:15 a.m.</v>
      </c>
      <c r="F12" s="126" t="str">
        <f>'6. Operations Planner'!G6</f>
        <v>8:15 a.m.</v>
      </c>
      <c r="G12" s="126">
        <f>'6. Operations Planner'!I6</f>
        <v>0</v>
      </c>
      <c r="H12" s="126">
        <f>'6. Operations Planner'!K6</f>
        <v>0</v>
      </c>
      <c r="I12" s="127">
        <f>'6. Operations Planner'!M6</f>
        <v>0</v>
      </c>
    </row>
    <row r="13" spans="1:26" s="73" customFormat="1" ht="20.25" customHeight="1">
      <c r="A13" s="290" t="s">
        <v>60</v>
      </c>
      <c r="B13" s="409"/>
      <c r="C13" s="128" t="str">
        <f>'6. Operations Planner'!B7</f>
        <v>2:30 p.m.</v>
      </c>
      <c r="D13" s="126" t="str">
        <f>'6. Operations Planner'!D7</f>
        <v>2:30 p.m.</v>
      </c>
      <c r="E13" s="126" t="str">
        <f>'6. Operations Planner'!F7</f>
        <v>2:30 p.m.</v>
      </c>
      <c r="F13" s="126" t="str">
        <f>'6. Operations Planner'!G7</f>
        <v>2:30 p.m.</v>
      </c>
      <c r="G13" s="126">
        <f>'6. Operations Planner'!I7</f>
        <v>0</v>
      </c>
      <c r="H13" s="126">
        <f>'6. Operations Planner'!K7</f>
        <v>0</v>
      </c>
      <c r="I13" s="127">
        <f>'6. Operations Planner'!M7</f>
        <v>0</v>
      </c>
    </row>
    <row r="14" spans="1:26" s="73" customFormat="1" ht="16.5" customHeight="1">
      <c r="A14" s="298" t="s">
        <v>61</v>
      </c>
      <c r="B14" s="410"/>
      <c r="C14" s="410"/>
      <c r="D14" s="410"/>
      <c r="E14" s="410"/>
      <c r="F14" s="410"/>
      <c r="G14" s="410"/>
      <c r="H14" s="410"/>
      <c r="I14" s="411"/>
    </row>
    <row r="15" spans="1:26" s="73" customFormat="1" ht="90.75" customHeight="1">
      <c r="A15" s="299" t="s">
        <v>62</v>
      </c>
      <c r="B15" s="412"/>
      <c r="C15" s="412"/>
      <c r="D15" s="412"/>
      <c r="E15" s="412"/>
      <c r="F15" s="412"/>
      <c r="G15" s="412"/>
      <c r="H15" s="412"/>
      <c r="I15" s="413"/>
    </row>
    <row r="16" spans="1:26" ht="20.25" hidden="1" customHeight="1">
      <c r="A16" s="291" t="s">
        <v>63</v>
      </c>
      <c r="B16" s="292"/>
      <c r="C16" s="300"/>
      <c r="D16" s="301"/>
      <c r="E16" s="301"/>
      <c r="F16" s="301"/>
      <c r="G16" s="301"/>
      <c r="H16" s="301"/>
      <c r="I16" s="302"/>
      <c r="J16" s="9"/>
      <c r="K16" s="9"/>
      <c r="L16" s="9"/>
      <c r="M16" s="9"/>
      <c r="N16" s="9"/>
      <c r="O16" s="9"/>
      <c r="P16" s="9"/>
      <c r="Q16" s="9"/>
      <c r="R16" s="9"/>
      <c r="S16" s="9"/>
      <c r="T16" s="9"/>
      <c r="U16" s="9"/>
      <c r="V16" s="9"/>
      <c r="W16" s="9"/>
      <c r="X16" s="9"/>
      <c r="Y16" s="9"/>
      <c r="Z16" s="9"/>
    </row>
    <row r="17" spans="1:9" ht="16.5" hidden="1" customHeight="1">
      <c r="A17" s="303" t="s">
        <v>64</v>
      </c>
      <c r="B17" s="304"/>
      <c r="C17" s="304"/>
      <c r="D17" s="304"/>
      <c r="E17" s="304"/>
      <c r="F17" s="304"/>
      <c r="G17" s="304"/>
      <c r="H17" s="304"/>
      <c r="I17" s="305"/>
    </row>
    <row r="18" spans="1:9" ht="18.75" hidden="1" customHeight="1">
      <c r="A18" s="10">
        <v>1</v>
      </c>
      <c r="B18" s="306" t="str">
        <f>'3. Needs Assessment'!B3:D3</f>
        <v>Creekside Kids Summer Program analysis shows the six schools we serve surpass the State average of 51.6% for economically disadvantaged students in a Tier 1 distressed county. 83% of these schools exceed the State's short-term suspension rate average of 164.57, with 66% above 170.46. According to the 2024 State Report Card, all of the targeted schools have students living in poverty, with four schools' poverty percentage at 100%.</v>
      </c>
      <c r="C18" s="307"/>
      <c r="D18" s="307"/>
      <c r="E18" s="307"/>
      <c r="F18" s="307"/>
      <c r="G18" s="307"/>
      <c r="H18" s="307"/>
      <c r="I18" s="308"/>
    </row>
    <row r="19" spans="1:9" ht="20.25" hidden="1" customHeight="1">
      <c r="A19" s="11">
        <v>2</v>
      </c>
      <c r="B19" s="306" t="e">
        <f>_xlfn.SINGLE('3. Needs Assessment'!#REF!)</f>
        <v>#REF!</v>
      </c>
      <c r="C19" s="307"/>
      <c r="D19" s="307"/>
      <c r="E19" s="307"/>
      <c r="F19" s="307"/>
      <c r="G19" s="307"/>
      <c r="H19" s="307"/>
      <c r="I19" s="308"/>
    </row>
    <row r="20" spans="1:9" ht="20.25" hidden="1" customHeight="1">
      <c r="A20" s="11">
        <v>3</v>
      </c>
      <c r="B20" s="306">
        <f>'3. Needs Assessment'!B4:D4</f>
        <v>0</v>
      </c>
      <c r="C20" s="307"/>
      <c r="D20" s="307"/>
      <c r="E20" s="307"/>
      <c r="F20" s="307"/>
      <c r="G20" s="307"/>
      <c r="H20" s="307"/>
      <c r="I20" s="308"/>
    </row>
    <row r="21" spans="1:9" ht="20.25" hidden="1" customHeight="1">
      <c r="A21" s="11">
        <v>4</v>
      </c>
      <c r="B21" s="306" t="str">
        <f>'3. Needs Assessment'!B6:D6</f>
        <v>The 2023 Roadmap ranks Green County 70th out of 100 counties, placing it in the third quartile, posing heightened risk, especially for rural children. These six schools historically perform poorly, with 49% lacking math proficiency and 56% in reading. Proficiency rates for end-of-grade (EOG) Math: 17% for 3rd-graders, 23% for 4th-graders and 11% for 5th-graders. EOG Reading rates: 17% for 3rd-graders, 18% for 4th-graders, and 9% for 5th-graders — all below State standards.</v>
      </c>
      <c r="C21" s="307"/>
      <c r="D21" s="307"/>
      <c r="E21" s="307"/>
      <c r="F21" s="307"/>
      <c r="G21" s="307"/>
      <c r="H21" s="307"/>
      <c r="I21" s="308"/>
    </row>
    <row r="22" spans="1:9" ht="20.25" hidden="1" customHeight="1">
      <c r="A22" s="12">
        <v>5</v>
      </c>
      <c r="B22" s="306">
        <f>'3. Needs Assessment'!B9:D9</f>
        <v>0</v>
      </c>
      <c r="C22" s="307"/>
      <c r="D22" s="307"/>
      <c r="E22" s="307"/>
      <c r="F22" s="307"/>
      <c r="G22" s="307"/>
      <c r="H22" s="307"/>
      <c r="I22" s="308"/>
    </row>
    <row r="23" spans="1:9" ht="16.5" hidden="1" customHeight="1">
      <c r="A23" s="309" t="s">
        <v>65</v>
      </c>
      <c r="B23" s="301"/>
      <c r="C23" s="301"/>
      <c r="D23" s="301"/>
      <c r="E23" s="301"/>
      <c r="F23" s="301"/>
      <c r="G23" s="301"/>
      <c r="H23" s="301"/>
      <c r="I23" s="302"/>
    </row>
    <row r="24" spans="1:9" ht="16.5" hidden="1" customHeight="1">
      <c r="A24" s="310"/>
      <c r="B24" s="311"/>
      <c r="C24" s="13" t="s">
        <v>66</v>
      </c>
      <c r="D24" s="13" t="s">
        <v>66</v>
      </c>
      <c r="E24" s="13" t="s">
        <v>66</v>
      </c>
      <c r="F24" s="13" t="s">
        <v>66</v>
      </c>
      <c r="G24" s="13" t="s">
        <v>66</v>
      </c>
      <c r="H24" s="13" t="s">
        <v>66</v>
      </c>
      <c r="I24" s="14" t="s">
        <v>67</v>
      </c>
    </row>
    <row r="25" spans="1:9" ht="20.25" hidden="1" customHeight="1">
      <c r="A25" s="312" t="s">
        <v>68</v>
      </c>
      <c r="B25" s="313"/>
      <c r="C25" s="15" t="e">
        <f>'5. Logic Model'!#REF!</f>
        <v>#REF!</v>
      </c>
      <c r="D25" s="15" t="e">
        <f>'5. Logic Model'!#REF!</f>
        <v>#REF!</v>
      </c>
      <c r="E25" s="15" t="e">
        <f>'5. Logic Model'!#REF!</f>
        <v>#REF!</v>
      </c>
      <c r="F25" s="15" t="e">
        <f>'5. Logic Model'!#REF!</f>
        <v>#REF!</v>
      </c>
      <c r="G25" s="15" t="e">
        <f>'5. Logic Model'!#REF!</f>
        <v>#REF!</v>
      </c>
      <c r="H25" s="15" t="e">
        <f>'5. Logic Model'!#REF!</f>
        <v>#REF!</v>
      </c>
      <c r="I25" s="16"/>
    </row>
    <row r="26" spans="1:9" ht="27" hidden="1" customHeight="1">
      <c r="A26" s="312" t="s">
        <v>69</v>
      </c>
      <c r="B26" s="313"/>
      <c r="C26" s="15" t="e">
        <f>'5. Logic Model'!#REF!</f>
        <v>#REF!</v>
      </c>
      <c r="D26" s="15" t="e">
        <f>'5. Logic Model'!#REF!</f>
        <v>#REF!</v>
      </c>
      <c r="E26" s="15" t="e">
        <f>'5. Logic Model'!#REF!</f>
        <v>#REF!</v>
      </c>
      <c r="F26" s="15" t="e">
        <f>'5. Logic Model'!#REF!</f>
        <v>#REF!</v>
      </c>
      <c r="G26" s="15" t="e">
        <f>'5. Logic Model'!#REF!</f>
        <v>#REF!</v>
      </c>
      <c r="H26" s="15" t="e">
        <f>'5. Logic Model'!#REF!</f>
        <v>#REF!</v>
      </c>
      <c r="I26" s="16"/>
    </row>
    <row r="27" spans="1:9" ht="20.25" hidden="1" customHeight="1">
      <c r="A27" s="312" t="s">
        <v>70</v>
      </c>
      <c r="B27" s="313"/>
      <c r="C27" s="15" t="e">
        <f>'5. Logic Model'!#REF!</f>
        <v>#REF!</v>
      </c>
      <c r="D27" s="15" t="e">
        <f>'5. Logic Model'!#REF!</f>
        <v>#REF!</v>
      </c>
      <c r="E27" s="15" t="e">
        <f>'5. Logic Model'!#REF!</f>
        <v>#REF!</v>
      </c>
      <c r="F27" s="15" t="e">
        <f>'5. Logic Model'!#REF!</f>
        <v>#REF!</v>
      </c>
      <c r="G27" s="15" t="e">
        <f>'5. Logic Model'!#REF!</f>
        <v>#REF!</v>
      </c>
      <c r="H27" s="15" t="e">
        <f>'5. Logic Model'!#REF!</f>
        <v>#REF!</v>
      </c>
      <c r="I27" s="16"/>
    </row>
    <row r="28" spans="1:9" ht="20.25" hidden="1" customHeight="1">
      <c r="A28" s="312" t="s">
        <v>71</v>
      </c>
      <c r="B28" s="313"/>
      <c r="C28" s="15" t="e">
        <f>'5. Logic Model'!#REF!</f>
        <v>#REF!</v>
      </c>
      <c r="D28" s="15" t="e">
        <f>'5. Logic Model'!#REF!</f>
        <v>#REF!</v>
      </c>
      <c r="E28" s="15" t="e">
        <f>'5. Logic Model'!#REF!</f>
        <v>#REF!</v>
      </c>
      <c r="F28" s="15" t="e">
        <f>'5. Logic Model'!#REF!</f>
        <v>#REF!</v>
      </c>
      <c r="G28" s="15" t="e">
        <f>'5. Logic Model'!#REF!</f>
        <v>#REF!</v>
      </c>
      <c r="H28" s="15" t="e">
        <f>'5. Logic Model'!#REF!</f>
        <v>#REF!</v>
      </c>
      <c r="I28" s="16"/>
    </row>
    <row r="29" spans="1:9" ht="24.75" hidden="1" customHeight="1">
      <c r="A29" s="315" t="s">
        <v>72</v>
      </c>
      <c r="B29" s="316"/>
      <c r="C29" s="15" t="e">
        <f>'5. Logic Model'!#REF!</f>
        <v>#REF!</v>
      </c>
      <c r="D29" s="17" t="e">
        <f>'5. Logic Model'!#REF!</f>
        <v>#REF!</v>
      </c>
      <c r="E29" s="17" t="e">
        <f>'5. Logic Model'!#REF!</f>
        <v>#REF!</v>
      </c>
      <c r="F29" s="17" t="e">
        <f>'5. Logic Model'!#REF!</f>
        <v>#REF!</v>
      </c>
      <c r="G29" s="17" t="e">
        <f>'5. Logic Model'!#REF!</f>
        <v>#REF!</v>
      </c>
      <c r="H29" s="17" t="e">
        <f>'5. Logic Model'!#REF!</f>
        <v>#REF!</v>
      </c>
      <c r="I29" s="18"/>
    </row>
    <row r="30" spans="1:9" ht="16.5" hidden="1" customHeight="1">
      <c r="A30" s="317" t="s">
        <v>73</v>
      </c>
      <c r="B30" s="318"/>
      <c r="C30" s="318"/>
      <c r="D30" s="318"/>
      <c r="E30" s="318"/>
      <c r="F30" s="318"/>
      <c r="G30" s="318"/>
      <c r="H30" s="318"/>
      <c r="I30" s="319"/>
    </row>
    <row r="31" spans="1:9" ht="20.25" hidden="1" customHeight="1">
      <c r="A31" s="19">
        <v>1</v>
      </c>
      <c r="B31" s="314"/>
      <c r="C31" s="301"/>
      <c r="D31" s="301"/>
      <c r="E31" s="301"/>
      <c r="F31" s="301"/>
      <c r="G31" s="301"/>
      <c r="H31" s="301"/>
      <c r="I31" s="302"/>
    </row>
    <row r="32" spans="1:9" ht="20.25" hidden="1" customHeight="1">
      <c r="A32" s="19">
        <v>2</v>
      </c>
      <c r="B32" s="314" t="e">
        <f>'3. Needs Assessment'!#REF!</f>
        <v>#REF!</v>
      </c>
      <c r="C32" s="301"/>
      <c r="D32" s="301"/>
      <c r="E32" s="301"/>
      <c r="F32" s="301"/>
      <c r="G32" s="301"/>
      <c r="H32" s="301"/>
      <c r="I32" s="302"/>
    </row>
    <row r="33" spans="1:9" ht="20.25" hidden="1" customHeight="1">
      <c r="A33" s="19">
        <v>3</v>
      </c>
      <c r="B33" s="314" t="e">
        <f>'3. Needs Assessment'!#REF!</f>
        <v>#REF!</v>
      </c>
      <c r="C33" s="301"/>
      <c r="D33" s="301"/>
      <c r="E33" s="301"/>
      <c r="F33" s="301"/>
      <c r="G33" s="301"/>
      <c r="H33" s="301"/>
      <c r="I33" s="302"/>
    </row>
    <row r="34" spans="1:9" ht="20.25" hidden="1" customHeight="1">
      <c r="A34" s="19">
        <v>4</v>
      </c>
      <c r="B34" s="314" t="e">
        <f>'3. Needs Assessment'!#REF!</f>
        <v>#REF!</v>
      </c>
      <c r="C34" s="301"/>
      <c r="D34" s="301"/>
      <c r="E34" s="301"/>
      <c r="F34" s="301"/>
      <c r="G34" s="301"/>
      <c r="H34" s="301"/>
      <c r="I34" s="302"/>
    </row>
    <row r="35" spans="1:9" ht="20.25" hidden="1" customHeight="1">
      <c r="A35" s="20">
        <v>5</v>
      </c>
      <c r="B35" s="314" t="e">
        <f>'3. Needs Assessment'!#REF!</f>
        <v>#REF!</v>
      </c>
      <c r="C35" s="301"/>
      <c r="D35" s="301"/>
      <c r="E35" s="301"/>
      <c r="F35" s="301"/>
      <c r="G35" s="301"/>
      <c r="H35" s="301"/>
      <c r="I35" s="302"/>
    </row>
    <row r="36" spans="1:9" ht="18" customHeight="1"/>
    <row r="37" spans="1:9" ht="18" customHeight="1"/>
    <row r="38" spans="1:9" ht="18" customHeight="1"/>
    <row r="39" spans="1:9" ht="18" customHeight="1"/>
    <row r="40" spans="1:9" ht="18" customHeight="1"/>
    <row r="41" spans="1:9" ht="18" customHeight="1"/>
    <row r="42" spans="1:9" ht="18" customHeight="1"/>
    <row r="43" spans="1:9" ht="18" customHeight="1"/>
    <row r="44" spans="1:9" ht="18" customHeight="1"/>
    <row r="45" spans="1:9" ht="18" customHeight="1"/>
    <row r="46" spans="1:9" ht="18" customHeight="1"/>
    <row r="47" spans="1:9" ht="18" customHeight="1"/>
    <row r="48" spans="1:9"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9">
    <mergeCell ref="B34:I34"/>
    <mergeCell ref="B35:I35"/>
    <mergeCell ref="A27:B27"/>
    <mergeCell ref="A28:B28"/>
    <mergeCell ref="A29:B29"/>
    <mergeCell ref="A30:I30"/>
    <mergeCell ref="B31:I31"/>
    <mergeCell ref="B32:I32"/>
    <mergeCell ref="B33:I33"/>
    <mergeCell ref="B22:I22"/>
    <mergeCell ref="A23:I23"/>
    <mergeCell ref="A24:B24"/>
    <mergeCell ref="A25:B25"/>
    <mergeCell ref="A26:B26"/>
    <mergeCell ref="A17:I17"/>
    <mergeCell ref="B18:I18"/>
    <mergeCell ref="B19:I19"/>
    <mergeCell ref="B20:I20"/>
    <mergeCell ref="B21:I21"/>
    <mergeCell ref="A4:B4"/>
    <mergeCell ref="F5:I5"/>
    <mergeCell ref="A13:B13"/>
    <mergeCell ref="A16:B16"/>
    <mergeCell ref="A5:B5"/>
    <mergeCell ref="A6:B6"/>
    <mergeCell ref="A7:B7"/>
    <mergeCell ref="A8:B8"/>
    <mergeCell ref="A10:B10"/>
    <mergeCell ref="A11:B11"/>
    <mergeCell ref="A12:B12"/>
    <mergeCell ref="A9:I9"/>
    <mergeCell ref="A14:I14"/>
    <mergeCell ref="A15:I15"/>
    <mergeCell ref="C16:I16"/>
    <mergeCell ref="B1:H1"/>
    <mergeCell ref="A2:C2"/>
    <mergeCell ref="D2:E2"/>
    <mergeCell ref="F2:I2"/>
    <mergeCell ref="A3:B3"/>
  </mergeCells>
  <hyperlinks>
    <hyperlink ref="A8" r:id="rId1" xr:uid="{413B91E8-A554-49F5-BEFA-DEC8D98F4D24}"/>
    <hyperlink ref="C8" r:id="rId2" xr:uid="{A1C4D86C-62F2-40F8-8E42-A235AB9BE516}"/>
  </hyperlinks>
  <printOptions horizontalCentered="1" verticalCentered="1"/>
  <pageMargins left="0.2" right="0.2" top="0.25" bottom="0.25" header="0" footer="0"/>
  <pageSetup orientation="landscape" cellComments="atEnd"/>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990"/>
  <sheetViews>
    <sheetView showGridLines="0" workbookViewId="0">
      <selection activeCell="D12" sqref="D12"/>
    </sheetView>
  </sheetViews>
  <sheetFormatPr defaultColWidth="14.42578125" defaultRowHeight="15" customHeight="1"/>
  <cols>
    <col min="1" max="1" width="21.42578125" customWidth="1"/>
    <col min="2" max="2" width="25.140625" customWidth="1"/>
    <col min="3" max="3" width="28.85546875" customWidth="1"/>
    <col min="4" max="4" width="52.28515625" customWidth="1"/>
    <col min="5" max="5" width="38.42578125" customWidth="1"/>
    <col min="6" max="6" width="16.42578125" customWidth="1"/>
    <col min="7" max="26" width="17.28515625" customWidth="1"/>
  </cols>
  <sheetData>
    <row r="1" spans="1:5" ht="53.25" customHeight="1">
      <c r="A1" s="21"/>
      <c r="B1" s="320" t="s">
        <v>74</v>
      </c>
      <c r="C1" s="321"/>
      <c r="D1" s="321"/>
      <c r="E1" s="21"/>
    </row>
    <row r="2" spans="1:5" s="73" customFormat="1" ht="20.25" customHeight="1">
      <c r="A2" s="414" t="s">
        <v>75</v>
      </c>
      <c r="B2" s="415" t="s">
        <v>76</v>
      </c>
      <c r="C2" s="415" t="s">
        <v>77</v>
      </c>
      <c r="D2" s="415" t="s">
        <v>78</v>
      </c>
      <c r="E2" s="416" t="s">
        <v>79</v>
      </c>
    </row>
    <row r="3" spans="1:5" s="73" customFormat="1" ht="19.5" customHeight="1">
      <c r="A3" s="79" t="s">
        <v>80</v>
      </c>
      <c r="B3" s="80" t="s">
        <v>81</v>
      </c>
      <c r="C3" s="80" t="s">
        <v>82</v>
      </c>
      <c r="D3" s="80" t="s">
        <v>83</v>
      </c>
      <c r="E3" s="81" t="s">
        <v>84</v>
      </c>
    </row>
    <row r="4" spans="1:5" s="73" customFormat="1" ht="19.5" customHeight="1">
      <c r="A4" s="82" t="s">
        <v>26</v>
      </c>
      <c r="B4" s="83" t="s">
        <v>20</v>
      </c>
      <c r="C4" s="80" t="s">
        <v>82</v>
      </c>
      <c r="D4" s="83" t="s">
        <v>85</v>
      </c>
      <c r="E4" s="273" t="s">
        <v>86</v>
      </c>
    </row>
    <row r="5" spans="1:5" s="73" customFormat="1" ht="25.5" customHeight="1">
      <c r="A5" s="84" t="s">
        <v>27</v>
      </c>
      <c r="B5" s="83" t="s">
        <v>21</v>
      </c>
      <c r="C5" s="80" t="s">
        <v>82</v>
      </c>
      <c r="D5" s="83" t="s">
        <v>87</v>
      </c>
      <c r="E5" s="273" t="s">
        <v>88</v>
      </c>
    </row>
    <row r="6" spans="1:5" s="86" customFormat="1" ht="30" customHeight="1">
      <c r="A6" s="82" t="s">
        <v>89</v>
      </c>
      <c r="B6" s="85" t="s">
        <v>90</v>
      </c>
      <c r="C6" s="80" t="s">
        <v>82</v>
      </c>
      <c r="D6" s="85" t="s">
        <v>91</v>
      </c>
      <c r="E6" s="274" t="s">
        <v>92</v>
      </c>
    </row>
    <row r="7" spans="1:5" s="73" customFormat="1" ht="21" customHeight="1">
      <c r="A7" s="84" t="s">
        <v>93</v>
      </c>
      <c r="B7" s="83" t="s">
        <v>94</v>
      </c>
      <c r="C7" s="80" t="s">
        <v>82</v>
      </c>
      <c r="D7" s="83" t="s">
        <v>95</v>
      </c>
      <c r="E7" s="273" t="s">
        <v>96</v>
      </c>
    </row>
    <row r="8" spans="1:5" s="86" customFormat="1" ht="32.25" customHeight="1">
      <c r="A8" s="82" t="s">
        <v>97</v>
      </c>
      <c r="B8" s="85" t="s">
        <v>98</v>
      </c>
      <c r="C8" s="80" t="s">
        <v>82</v>
      </c>
      <c r="D8" s="85" t="s">
        <v>99</v>
      </c>
      <c r="E8" s="274" t="s">
        <v>100</v>
      </c>
    </row>
    <row r="9" spans="1:5" s="73" customFormat="1" ht="27.75" customHeight="1">
      <c r="A9" s="84" t="s">
        <v>101</v>
      </c>
      <c r="B9" s="83" t="s">
        <v>102</v>
      </c>
      <c r="C9" s="80" t="s">
        <v>82</v>
      </c>
      <c r="D9" s="83" t="s">
        <v>103</v>
      </c>
      <c r="E9" s="275" t="s">
        <v>104</v>
      </c>
    </row>
    <row r="10" spans="1:5" s="73" customFormat="1" ht="27.75" customHeight="1">
      <c r="A10" s="82" t="s">
        <v>105</v>
      </c>
      <c r="B10" s="83" t="s">
        <v>106</v>
      </c>
      <c r="C10" s="80" t="s">
        <v>82</v>
      </c>
      <c r="D10" s="83" t="s">
        <v>107</v>
      </c>
      <c r="E10" s="275" t="s">
        <v>108</v>
      </c>
    </row>
    <row r="11" spans="1:5" s="73" customFormat="1" ht="37.5" customHeight="1">
      <c r="A11" s="84" t="s">
        <v>109</v>
      </c>
      <c r="B11" s="83" t="s">
        <v>110</v>
      </c>
      <c r="C11" s="80" t="s">
        <v>82</v>
      </c>
      <c r="D11" s="83" t="s">
        <v>111</v>
      </c>
      <c r="E11" s="275" t="s">
        <v>112</v>
      </c>
    </row>
    <row r="12" spans="1:5" s="73" customFormat="1" ht="54" customHeight="1">
      <c r="A12" s="82" t="s">
        <v>113</v>
      </c>
      <c r="B12" s="83" t="s">
        <v>114</v>
      </c>
      <c r="C12" s="83" t="s">
        <v>115</v>
      </c>
      <c r="D12" s="83" t="s">
        <v>116</v>
      </c>
      <c r="E12" s="87" t="s">
        <v>117</v>
      </c>
    </row>
    <row r="13" spans="1:5" ht="20.25" customHeight="1">
      <c r="A13" s="22"/>
      <c r="B13" s="23"/>
      <c r="C13" s="23"/>
      <c r="D13" s="23"/>
      <c r="E13" s="24"/>
    </row>
    <row r="14" spans="1:5" ht="18" customHeight="1"/>
    <row r="15" spans="1:5" ht="18" customHeight="1"/>
    <row r="16" spans="1:5" ht="18" customHeight="1"/>
    <row r="17" ht="18" customHeight="1"/>
    <row r="18" ht="18" customHeight="1"/>
    <row r="19" ht="18" customHeight="1"/>
    <row r="20" ht="18" customHeight="1"/>
    <row r="21" ht="18" customHeight="1"/>
    <row r="22" ht="18" customHeight="1"/>
    <row r="23" ht="18" customHeight="1"/>
    <row r="24" ht="18" customHeight="1"/>
    <row r="25" ht="18" customHeight="1"/>
    <row r="26" ht="18" customHeight="1"/>
    <row r="27" ht="18" customHeight="1"/>
    <row r="28" ht="18" customHeight="1"/>
    <row r="29" ht="18" customHeight="1"/>
    <row r="30" ht="18" customHeight="1"/>
    <row r="31" ht="18" customHeight="1"/>
    <row r="32"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sheetData>
  <mergeCells count="1">
    <mergeCell ref="B1:D1"/>
  </mergeCells>
  <hyperlinks>
    <hyperlink ref="E3" r:id="rId1" xr:uid="{1C8C8BA5-5FA0-4470-A911-BA9E7BEC95C0}"/>
    <hyperlink ref="E4" r:id="rId2" xr:uid="{01552897-0FA0-4329-B979-2BC96CE7F19D}"/>
    <hyperlink ref="E5" r:id="rId3" xr:uid="{7B409CB6-F7F3-4886-85C7-B8C3CA26A692}"/>
    <hyperlink ref="E6" r:id="rId4" xr:uid="{1879E5F6-F7DB-4E78-94FC-8326A9E208C0}"/>
    <hyperlink ref="E7" r:id="rId5" xr:uid="{8DFDBD15-1975-4361-A4FC-926C98E15D9F}"/>
    <hyperlink ref="E8" r:id="rId6" xr:uid="{2C2D1BE7-D006-4CA5-BE75-779AB444A870}"/>
    <hyperlink ref="E9" r:id="rId7" xr:uid="{B196AA74-D071-47BC-8B6C-8DFA8EC77F9E}"/>
    <hyperlink ref="E10" r:id="rId8" xr:uid="{2547AEE8-D264-4292-92A2-EB2D55FEBF5D}"/>
    <hyperlink ref="E11" r:id="rId9" xr:uid="{810A46BE-E986-4831-981B-FDBD06A99592}"/>
  </hyperlinks>
  <printOptions horizontalCentered="1" verticalCentered="1"/>
  <pageMargins left="0.2" right="0.2" top="0.25" bottom="0.25" header="0" footer="0"/>
  <pageSetup orientation="landscape" cellComments="atEnd"/>
  <drawing r:id="rId1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000"/>
  <sheetViews>
    <sheetView showGridLines="0" topLeftCell="A6" workbookViewId="0">
      <selection activeCell="B17" sqref="B17:D17"/>
    </sheetView>
  </sheetViews>
  <sheetFormatPr defaultColWidth="14.42578125" defaultRowHeight="15" customHeight="1"/>
  <cols>
    <col min="1" max="1" width="21" customWidth="1"/>
    <col min="2" max="2" width="33.42578125" customWidth="1"/>
    <col min="3" max="4" width="33.85546875" customWidth="1"/>
    <col min="5" max="5" width="21.85546875" customWidth="1"/>
    <col min="6" max="6" width="25" customWidth="1"/>
    <col min="7" max="26" width="17.28515625" customWidth="1"/>
  </cols>
  <sheetData>
    <row r="1" spans="1:26" ht="53.25" customHeight="1">
      <c r="A1" s="25"/>
      <c r="B1" s="320" t="s">
        <v>118</v>
      </c>
      <c r="C1" s="321"/>
      <c r="D1" s="321"/>
      <c r="E1" s="321"/>
      <c r="F1" s="21"/>
    </row>
    <row r="2" spans="1:26" ht="20.25" customHeight="1">
      <c r="A2" s="65" t="s">
        <v>119</v>
      </c>
      <c r="B2" s="322" t="s">
        <v>120</v>
      </c>
      <c r="C2" s="323"/>
      <c r="D2" s="324"/>
      <c r="E2" s="26" t="s">
        <v>121</v>
      </c>
      <c r="F2" s="27" t="s">
        <v>67</v>
      </c>
      <c r="G2" s="28"/>
      <c r="H2" s="28"/>
      <c r="I2" s="28"/>
      <c r="J2" s="28"/>
      <c r="K2" s="28"/>
      <c r="L2" s="28"/>
      <c r="M2" s="28"/>
      <c r="N2" s="28"/>
      <c r="O2" s="28"/>
      <c r="P2" s="28"/>
      <c r="Q2" s="28"/>
      <c r="R2" s="28"/>
      <c r="S2" s="28"/>
      <c r="T2" s="28"/>
      <c r="U2" s="28"/>
      <c r="V2" s="28"/>
      <c r="W2" s="28"/>
      <c r="X2" s="28"/>
      <c r="Y2" s="28"/>
      <c r="Z2" s="28"/>
    </row>
    <row r="3" spans="1:26" s="73" customFormat="1" ht="57.75" customHeight="1">
      <c r="A3" s="328" t="s">
        <v>122</v>
      </c>
      <c r="B3" s="325" t="s">
        <v>123</v>
      </c>
      <c r="C3" s="417"/>
      <c r="D3" s="418"/>
      <c r="E3" s="129" t="s">
        <v>124</v>
      </c>
      <c r="F3" s="130"/>
    </row>
    <row r="4" spans="1:26" s="73" customFormat="1" ht="19.5" customHeight="1">
      <c r="A4" s="343"/>
      <c r="B4" s="326"/>
      <c r="C4" s="405"/>
      <c r="D4" s="352"/>
      <c r="E4" s="131"/>
      <c r="F4" s="132"/>
    </row>
    <row r="5" spans="1:26" s="73" customFormat="1" ht="20.25" customHeight="1">
      <c r="A5" s="343"/>
      <c r="E5" s="131"/>
      <c r="F5" s="132"/>
    </row>
    <row r="6" spans="1:26" s="73" customFormat="1" ht="54" customHeight="1">
      <c r="A6" s="343"/>
      <c r="B6" s="326" t="s">
        <v>125</v>
      </c>
      <c r="C6" s="405"/>
      <c r="D6" s="352"/>
      <c r="E6" s="131" t="s">
        <v>126</v>
      </c>
      <c r="F6" s="132"/>
    </row>
    <row r="7" spans="1:26" s="73" customFormat="1" ht="20.25" customHeight="1">
      <c r="A7" s="343"/>
      <c r="B7" s="326"/>
      <c r="C7" s="405"/>
      <c r="D7" s="352"/>
      <c r="E7" s="133"/>
      <c r="F7" s="134"/>
    </row>
    <row r="8" spans="1:26" s="73" customFormat="1" ht="20.25" customHeight="1">
      <c r="A8" s="343"/>
      <c r="B8" s="326"/>
      <c r="C8" s="405"/>
      <c r="D8" s="352"/>
      <c r="E8" s="133"/>
      <c r="F8" s="134"/>
    </row>
    <row r="9" spans="1:26" s="73" customFormat="1" ht="20.25" customHeight="1">
      <c r="A9" s="344"/>
      <c r="B9" s="327"/>
      <c r="C9" s="419"/>
      <c r="D9" s="420"/>
      <c r="E9" s="135"/>
      <c r="F9" s="136"/>
    </row>
    <row r="10" spans="1:26" s="73" customFormat="1" ht="45" customHeight="1">
      <c r="A10" s="328" t="s">
        <v>127</v>
      </c>
      <c r="B10" s="325" t="s">
        <v>128</v>
      </c>
      <c r="C10" s="417"/>
      <c r="D10" s="418"/>
      <c r="E10" s="129" t="s">
        <v>129</v>
      </c>
      <c r="F10" s="130"/>
    </row>
    <row r="11" spans="1:26" s="73" customFormat="1" ht="19.5" customHeight="1">
      <c r="A11" s="343"/>
      <c r="B11" s="137"/>
      <c r="C11" s="138"/>
      <c r="D11" s="139"/>
      <c r="E11" s="140"/>
      <c r="F11" s="141"/>
    </row>
    <row r="12" spans="1:26" s="73" customFormat="1" ht="19.5" customHeight="1">
      <c r="A12" s="343"/>
      <c r="B12" s="137"/>
      <c r="C12" s="138"/>
      <c r="D12" s="139"/>
      <c r="E12" s="140"/>
      <c r="F12" s="141"/>
    </row>
    <row r="13" spans="1:26" s="73" customFormat="1" ht="43.5" customHeight="1">
      <c r="A13" s="343"/>
      <c r="B13" s="326" t="s">
        <v>130</v>
      </c>
      <c r="C13" s="405"/>
      <c r="D13" s="352"/>
      <c r="E13" s="131" t="s">
        <v>129</v>
      </c>
      <c r="F13" s="132"/>
    </row>
    <row r="14" spans="1:26" s="73" customFormat="1" ht="20.25" customHeight="1">
      <c r="A14" s="343"/>
      <c r="B14" s="326"/>
      <c r="C14" s="405"/>
      <c r="D14" s="352"/>
      <c r="E14" s="131"/>
      <c r="F14" s="132"/>
    </row>
    <row r="15" spans="1:26" s="73" customFormat="1" ht="20.25" customHeight="1">
      <c r="A15" s="343"/>
      <c r="B15" s="326"/>
      <c r="C15" s="405"/>
      <c r="D15" s="352"/>
      <c r="E15" s="131"/>
      <c r="F15" s="132"/>
    </row>
    <row r="16" spans="1:26" s="73" customFormat="1" ht="20.25" customHeight="1">
      <c r="A16" s="344"/>
      <c r="B16" s="327"/>
      <c r="C16" s="419"/>
      <c r="D16" s="420"/>
      <c r="E16" s="135"/>
      <c r="F16" s="136"/>
    </row>
    <row r="17" spans="1:6" s="73" customFormat="1" ht="36" customHeight="1">
      <c r="A17" s="328" t="s">
        <v>131</v>
      </c>
      <c r="B17" s="325" t="s">
        <v>132</v>
      </c>
      <c r="C17" s="417"/>
      <c r="D17" s="418"/>
      <c r="E17" s="129" t="s">
        <v>28</v>
      </c>
      <c r="F17" s="130"/>
    </row>
    <row r="18" spans="1:6" s="73" customFormat="1" ht="20.25" customHeight="1">
      <c r="A18" s="343"/>
      <c r="B18" s="137"/>
      <c r="C18" s="138"/>
      <c r="D18" s="142"/>
      <c r="E18" s="140"/>
      <c r="F18" s="141"/>
    </row>
    <row r="19" spans="1:6" s="73" customFormat="1" ht="20.25" customHeight="1">
      <c r="A19" s="343"/>
      <c r="B19" s="137"/>
      <c r="C19" s="138"/>
      <c r="D19" s="142"/>
      <c r="E19" s="140"/>
      <c r="F19" s="141"/>
    </row>
    <row r="20" spans="1:6" s="73" customFormat="1" ht="20.25" customHeight="1">
      <c r="A20" s="343"/>
      <c r="B20" s="326"/>
      <c r="C20" s="405"/>
      <c r="D20" s="352"/>
      <c r="E20" s="131"/>
      <c r="F20" s="132"/>
    </row>
    <row r="21" spans="1:6" s="73" customFormat="1" ht="20.25" customHeight="1">
      <c r="A21" s="343"/>
      <c r="B21" s="326"/>
      <c r="C21" s="405"/>
      <c r="D21" s="352"/>
      <c r="E21" s="131"/>
      <c r="F21" s="132"/>
    </row>
    <row r="22" spans="1:6" s="73" customFormat="1" ht="20.25" customHeight="1">
      <c r="A22" s="343"/>
      <c r="B22" s="326"/>
      <c r="C22" s="405"/>
      <c r="D22" s="352"/>
      <c r="E22" s="131"/>
      <c r="F22" s="132"/>
    </row>
    <row r="23" spans="1:6" s="73" customFormat="1" ht="20.25" customHeight="1">
      <c r="A23" s="344"/>
      <c r="B23" s="327"/>
      <c r="C23" s="419"/>
      <c r="D23" s="420"/>
      <c r="E23" s="135"/>
      <c r="F23" s="136"/>
    </row>
    <row r="24" spans="1:6" ht="18" customHeight="1">
      <c r="A24" s="28"/>
    </row>
    <row r="25" spans="1:6" ht="18" customHeight="1">
      <c r="A25" s="28"/>
    </row>
    <row r="26" spans="1:6" ht="18" customHeight="1">
      <c r="A26" s="28"/>
    </row>
    <row r="27" spans="1:6" ht="18" customHeight="1">
      <c r="A27" s="28"/>
    </row>
    <row r="28" spans="1:6" ht="18" customHeight="1">
      <c r="A28" s="28"/>
    </row>
    <row r="29" spans="1:6" ht="18" customHeight="1">
      <c r="A29" s="28"/>
    </row>
    <row r="30" spans="1:6" ht="18" customHeight="1">
      <c r="A30" s="28"/>
    </row>
    <row r="31" spans="1:6" ht="18" customHeight="1">
      <c r="A31" s="28"/>
    </row>
    <row r="32" spans="1:6" ht="18" customHeight="1">
      <c r="A32" s="28"/>
    </row>
    <row r="33" spans="1:1" ht="18" customHeight="1">
      <c r="A33" s="28"/>
    </row>
    <row r="34" spans="1:1" ht="18" customHeight="1">
      <c r="A34" s="28"/>
    </row>
    <row r="35" spans="1:1" ht="18" customHeight="1">
      <c r="A35" s="28"/>
    </row>
    <row r="36" spans="1:1" ht="18" customHeight="1">
      <c r="A36" s="28"/>
    </row>
    <row r="37" spans="1:1" ht="18" customHeight="1">
      <c r="A37" s="28"/>
    </row>
    <row r="38" spans="1:1" ht="18" customHeight="1">
      <c r="A38" s="28"/>
    </row>
    <row r="39" spans="1:1" ht="18" customHeight="1">
      <c r="A39" s="28"/>
    </row>
    <row r="40" spans="1:1" ht="18" customHeight="1">
      <c r="A40" s="28"/>
    </row>
    <row r="41" spans="1:1" ht="18" customHeight="1">
      <c r="A41" s="28"/>
    </row>
    <row r="42" spans="1:1" ht="18" customHeight="1">
      <c r="A42" s="28"/>
    </row>
    <row r="43" spans="1:1" ht="18" customHeight="1">
      <c r="A43" s="28"/>
    </row>
    <row r="44" spans="1:1" ht="18" customHeight="1">
      <c r="A44" s="28"/>
    </row>
    <row r="45" spans="1:1" ht="18" customHeight="1">
      <c r="A45" s="28"/>
    </row>
    <row r="46" spans="1:1" ht="18" customHeight="1">
      <c r="A46" s="28"/>
    </row>
    <row r="47" spans="1:1" ht="18" customHeight="1">
      <c r="A47" s="28"/>
    </row>
    <row r="48" spans="1:1" ht="18" customHeight="1">
      <c r="A48" s="28"/>
    </row>
    <row r="49" spans="1:1" ht="18" customHeight="1">
      <c r="A49" s="28"/>
    </row>
    <row r="50" spans="1:1" ht="18" customHeight="1">
      <c r="A50" s="28"/>
    </row>
    <row r="51" spans="1:1" ht="18" customHeight="1">
      <c r="A51" s="28"/>
    </row>
    <row r="52" spans="1:1" ht="18" customHeight="1">
      <c r="A52" s="28"/>
    </row>
    <row r="53" spans="1:1" ht="18" customHeight="1">
      <c r="A53" s="28"/>
    </row>
    <row r="54" spans="1:1" ht="18" customHeight="1">
      <c r="A54" s="28"/>
    </row>
    <row r="55" spans="1:1" ht="18" customHeight="1">
      <c r="A55" s="28"/>
    </row>
    <row r="56" spans="1:1" ht="18" customHeight="1">
      <c r="A56" s="28"/>
    </row>
    <row r="57" spans="1:1" ht="18" customHeight="1">
      <c r="A57" s="28"/>
    </row>
    <row r="58" spans="1:1" ht="18" customHeight="1">
      <c r="A58" s="28"/>
    </row>
    <row r="59" spans="1:1" ht="18" customHeight="1">
      <c r="A59" s="28"/>
    </row>
    <row r="60" spans="1:1" ht="18" customHeight="1">
      <c r="A60" s="28"/>
    </row>
    <row r="61" spans="1:1" ht="18" customHeight="1">
      <c r="A61" s="28"/>
    </row>
    <row r="62" spans="1:1" ht="18" customHeight="1">
      <c r="A62" s="28"/>
    </row>
    <row r="63" spans="1:1" ht="18" customHeight="1">
      <c r="A63" s="28"/>
    </row>
    <row r="64" spans="1:1" ht="18" customHeight="1">
      <c r="A64" s="28"/>
    </row>
    <row r="65" spans="1:1" ht="18" customHeight="1">
      <c r="A65" s="28"/>
    </row>
    <row r="66" spans="1:1" ht="18" customHeight="1">
      <c r="A66" s="28"/>
    </row>
    <row r="67" spans="1:1" ht="18" customHeight="1">
      <c r="A67" s="28"/>
    </row>
    <row r="68" spans="1:1" ht="18" customHeight="1">
      <c r="A68" s="28"/>
    </row>
    <row r="69" spans="1:1" ht="18" customHeight="1">
      <c r="A69" s="28"/>
    </row>
    <row r="70" spans="1:1" ht="18" customHeight="1">
      <c r="A70" s="28"/>
    </row>
    <row r="71" spans="1:1" ht="18" customHeight="1">
      <c r="A71" s="28"/>
    </row>
    <row r="72" spans="1:1" ht="18" customHeight="1">
      <c r="A72" s="28"/>
    </row>
    <row r="73" spans="1:1" ht="18" customHeight="1">
      <c r="A73" s="28"/>
    </row>
    <row r="74" spans="1:1" ht="18" customHeight="1">
      <c r="A74" s="28"/>
    </row>
    <row r="75" spans="1:1" ht="18" customHeight="1">
      <c r="A75" s="28"/>
    </row>
    <row r="76" spans="1:1" ht="18" customHeight="1">
      <c r="A76" s="28"/>
    </row>
    <row r="77" spans="1:1" ht="18" customHeight="1">
      <c r="A77" s="28"/>
    </row>
    <row r="78" spans="1:1" ht="18" customHeight="1">
      <c r="A78" s="28"/>
    </row>
    <row r="79" spans="1:1" ht="18" customHeight="1">
      <c r="A79" s="28"/>
    </row>
    <row r="80" spans="1:1" ht="18" customHeight="1">
      <c r="A80" s="28"/>
    </row>
    <row r="81" spans="1:1" ht="18" customHeight="1">
      <c r="A81" s="28"/>
    </row>
    <row r="82" spans="1:1" ht="18" customHeight="1">
      <c r="A82" s="28"/>
    </row>
    <row r="83" spans="1:1" ht="18" customHeight="1">
      <c r="A83" s="28"/>
    </row>
    <row r="84" spans="1:1" ht="18" customHeight="1">
      <c r="A84" s="28"/>
    </row>
    <row r="85" spans="1:1" ht="18" customHeight="1">
      <c r="A85" s="28"/>
    </row>
    <row r="86" spans="1:1" ht="18" customHeight="1">
      <c r="A86" s="28"/>
    </row>
    <row r="87" spans="1:1" ht="18" customHeight="1">
      <c r="A87" s="28"/>
    </row>
    <row r="88" spans="1:1" ht="18" customHeight="1">
      <c r="A88" s="28"/>
    </row>
    <row r="89" spans="1:1" ht="18" customHeight="1">
      <c r="A89" s="28"/>
    </row>
    <row r="90" spans="1:1" ht="18" customHeight="1">
      <c r="A90" s="28"/>
    </row>
    <row r="91" spans="1:1" ht="18" customHeight="1">
      <c r="A91" s="28"/>
    </row>
    <row r="92" spans="1:1" ht="18" customHeight="1">
      <c r="A92" s="28"/>
    </row>
    <row r="93" spans="1:1" ht="18" customHeight="1">
      <c r="A93" s="28"/>
    </row>
    <row r="94" spans="1:1" ht="18" customHeight="1">
      <c r="A94" s="28"/>
    </row>
    <row r="95" spans="1:1" ht="18" customHeight="1">
      <c r="A95" s="28"/>
    </row>
    <row r="96" spans="1:1" ht="18" customHeight="1">
      <c r="A96" s="28"/>
    </row>
    <row r="97" spans="1:1" ht="18" customHeight="1">
      <c r="A97" s="28"/>
    </row>
    <row r="98" spans="1:1" ht="18" customHeight="1">
      <c r="A98" s="28"/>
    </row>
    <row r="99" spans="1:1" ht="18" customHeight="1">
      <c r="A99" s="28"/>
    </row>
    <row r="100" spans="1:1" ht="18" customHeight="1">
      <c r="A100" s="28"/>
    </row>
    <row r="101" spans="1:1" ht="18" customHeight="1">
      <c r="A101" s="28"/>
    </row>
    <row r="102" spans="1:1" ht="18" customHeight="1">
      <c r="A102" s="28"/>
    </row>
    <row r="103" spans="1:1" ht="18" customHeight="1">
      <c r="A103" s="28"/>
    </row>
    <row r="104" spans="1:1" ht="18" customHeight="1">
      <c r="A104" s="28"/>
    </row>
    <row r="105" spans="1:1" ht="18" customHeight="1">
      <c r="A105" s="28"/>
    </row>
    <row r="106" spans="1:1" ht="18" customHeight="1">
      <c r="A106" s="28"/>
    </row>
    <row r="107" spans="1:1" ht="18" customHeight="1">
      <c r="A107" s="28"/>
    </row>
    <row r="108" spans="1:1" ht="18" customHeight="1">
      <c r="A108" s="28"/>
    </row>
    <row r="109" spans="1:1" ht="18" customHeight="1">
      <c r="A109" s="28"/>
    </row>
    <row r="110" spans="1:1" ht="18" customHeight="1">
      <c r="A110" s="28"/>
    </row>
    <row r="111" spans="1:1" ht="18" customHeight="1">
      <c r="A111" s="28"/>
    </row>
    <row r="112" spans="1:1" ht="18" customHeight="1">
      <c r="A112" s="28"/>
    </row>
    <row r="113" spans="1:1" ht="18" customHeight="1">
      <c r="A113" s="28"/>
    </row>
    <row r="114" spans="1:1" ht="18" customHeight="1">
      <c r="A114" s="28"/>
    </row>
    <row r="115" spans="1:1" ht="18" customHeight="1">
      <c r="A115" s="28"/>
    </row>
    <row r="116" spans="1:1" ht="18" customHeight="1">
      <c r="A116" s="28"/>
    </row>
    <row r="117" spans="1:1" ht="18" customHeight="1">
      <c r="A117" s="28"/>
    </row>
    <row r="118" spans="1:1" ht="18" customHeight="1">
      <c r="A118" s="28"/>
    </row>
    <row r="119" spans="1:1" ht="18" customHeight="1">
      <c r="A119" s="28"/>
    </row>
    <row r="120" spans="1:1" ht="18" customHeight="1">
      <c r="A120" s="28"/>
    </row>
    <row r="121" spans="1:1" ht="18" customHeight="1">
      <c r="A121" s="28"/>
    </row>
    <row r="122" spans="1:1" ht="18" customHeight="1">
      <c r="A122" s="28"/>
    </row>
    <row r="123" spans="1:1" ht="18" customHeight="1">
      <c r="A123" s="28"/>
    </row>
    <row r="124" spans="1:1" ht="18" customHeight="1">
      <c r="A124" s="28"/>
    </row>
    <row r="125" spans="1:1" ht="18" customHeight="1">
      <c r="A125" s="28"/>
    </row>
    <row r="126" spans="1:1" ht="18" customHeight="1">
      <c r="A126" s="28"/>
    </row>
    <row r="127" spans="1:1" ht="18" customHeight="1">
      <c r="A127" s="28"/>
    </row>
    <row r="128" spans="1:1" ht="18" customHeight="1">
      <c r="A128" s="28"/>
    </row>
    <row r="129" spans="1:1" ht="18" customHeight="1">
      <c r="A129" s="28"/>
    </row>
    <row r="130" spans="1:1" ht="18" customHeight="1">
      <c r="A130" s="28"/>
    </row>
    <row r="131" spans="1:1" ht="18" customHeight="1">
      <c r="A131" s="28"/>
    </row>
    <row r="132" spans="1:1" ht="18" customHeight="1">
      <c r="A132" s="28"/>
    </row>
    <row r="133" spans="1:1" ht="18" customHeight="1">
      <c r="A133" s="28"/>
    </row>
    <row r="134" spans="1:1" ht="18" customHeight="1">
      <c r="A134" s="28"/>
    </row>
    <row r="135" spans="1:1" ht="18" customHeight="1">
      <c r="A135" s="28"/>
    </row>
    <row r="136" spans="1:1" ht="18" customHeight="1">
      <c r="A136" s="28"/>
    </row>
    <row r="137" spans="1:1" ht="18" customHeight="1">
      <c r="A137" s="28"/>
    </row>
    <row r="138" spans="1:1" ht="18" customHeight="1">
      <c r="A138" s="28"/>
    </row>
    <row r="139" spans="1:1" ht="18" customHeight="1">
      <c r="A139" s="28"/>
    </row>
    <row r="140" spans="1:1" ht="18" customHeight="1">
      <c r="A140" s="28"/>
    </row>
    <row r="141" spans="1:1" ht="18" customHeight="1">
      <c r="A141" s="28"/>
    </row>
    <row r="142" spans="1:1" ht="18" customHeight="1">
      <c r="A142" s="28"/>
    </row>
    <row r="143" spans="1:1" ht="18" customHeight="1">
      <c r="A143" s="28"/>
    </row>
    <row r="144" spans="1:1" ht="18" customHeight="1">
      <c r="A144" s="28"/>
    </row>
    <row r="145" spans="1:1" ht="18" customHeight="1">
      <c r="A145" s="28"/>
    </row>
    <row r="146" spans="1:1" ht="18" customHeight="1">
      <c r="A146" s="28"/>
    </row>
    <row r="147" spans="1:1" ht="18" customHeight="1">
      <c r="A147" s="28"/>
    </row>
    <row r="148" spans="1:1" ht="18" customHeight="1">
      <c r="A148" s="28"/>
    </row>
    <row r="149" spans="1:1" ht="18" customHeight="1">
      <c r="A149" s="28"/>
    </row>
    <row r="150" spans="1:1" ht="18" customHeight="1">
      <c r="A150" s="28"/>
    </row>
    <row r="151" spans="1:1" ht="18" customHeight="1">
      <c r="A151" s="28"/>
    </row>
    <row r="152" spans="1:1" ht="18" customHeight="1">
      <c r="A152" s="28"/>
    </row>
    <row r="153" spans="1:1" ht="18" customHeight="1">
      <c r="A153" s="28"/>
    </row>
    <row r="154" spans="1:1" ht="18" customHeight="1">
      <c r="A154" s="28"/>
    </row>
    <row r="155" spans="1:1" ht="18" customHeight="1">
      <c r="A155" s="28"/>
    </row>
    <row r="156" spans="1:1" ht="18" customHeight="1">
      <c r="A156" s="28"/>
    </row>
    <row r="157" spans="1:1" ht="18" customHeight="1">
      <c r="A157" s="28"/>
    </row>
    <row r="158" spans="1:1" ht="18" customHeight="1">
      <c r="A158" s="28"/>
    </row>
    <row r="159" spans="1:1" ht="18" customHeight="1">
      <c r="A159" s="28"/>
    </row>
    <row r="160" spans="1:1" ht="18" customHeight="1">
      <c r="A160" s="28"/>
    </row>
    <row r="161" spans="1:1" ht="18" customHeight="1">
      <c r="A161" s="28"/>
    </row>
    <row r="162" spans="1:1" ht="18" customHeight="1">
      <c r="A162" s="28"/>
    </row>
    <row r="163" spans="1:1" ht="18" customHeight="1">
      <c r="A163" s="28"/>
    </row>
    <row r="164" spans="1:1" ht="18" customHeight="1">
      <c r="A164" s="28"/>
    </row>
    <row r="165" spans="1:1" ht="18" customHeight="1">
      <c r="A165" s="28"/>
    </row>
    <row r="166" spans="1:1" ht="18" customHeight="1">
      <c r="A166" s="28"/>
    </row>
    <row r="167" spans="1:1" ht="18" customHeight="1">
      <c r="A167" s="28"/>
    </row>
    <row r="168" spans="1:1" ht="18" customHeight="1">
      <c r="A168" s="28"/>
    </row>
    <row r="169" spans="1:1" ht="18" customHeight="1">
      <c r="A169" s="28"/>
    </row>
    <row r="170" spans="1:1" ht="18" customHeight="1">
      <c r="A170" s="28"/>
    </row>
    <row r="171" spans="1:1" ht="18" customHeight="1">
      <c r="A171" s="28"/>
    </row>
    <row r="172" spans="1:1" ht="18" customHeight="1">
      <c r="A172" s="28"/>
    </row>
    <row r="173" spans="1:1" ht="18" customHeight="1">
      <c r="A173" s="28"/>
    </row>
    <row r="174" spans="1:1" ht="18" customHeight="1">
      <c r="A174" s="28"/>
    </row>
    <row r="175" spans="1:1" ht="18" customHeight="1">
      <c r="A175" s="28"/>
    </row>
    <row r="176" spans="1:1" ht="18" customHeight="1">
      <c r="A176" s="28"/>
    </row>
    <row r="177" spans="1:1" ht="18" customHeight="1">
      <c r="A177" s="28"/>
    </row>
    <row r="178" spans="1:1" ht="18" customHeight="1">
      <c r="A178" s="28"/>
    </row>
    <row r="179" spans="1:1" ht="18" customHeight="1">
      <c r="A179" s="28"/>
    </row>
    <row r="180" spans="1:1" ht="18" customHeight="1">
      <c r="A180" s="28"/>
    </row>
    <row r="181" spans="1:1" ht="18" customHeight="1">
      <c r="A181" s="28"/>
    </row>
    <row r="182" spans="1:1" ht="18" customHeight="1">
      <c r="A182" s="28"/>
    </row>
    <row r="183" spans="1:1" ht="18" customHeight="1">
      <c r="A183" s="28"/>
    </row>
    <row r="184" spans="1:1" ht="18" customHeight="1">
      <c r="A184" s="28"/>
    </row>
    <row r="185" spans="1:1" ht="18" customHeight="1">
      <c r="A185" s="28"/>
    </row>
    <row r="186" spans="1:1" ht="18" customHeight="1">
      <c r="A186" s="28"/>
    </row>
    <row r="187" spans="1:1" ht="18" customHeight="1">
      <c r="A187" s="28"/>
    </row>
    <row r="188" spans="1:1" ht="18" customHeight="1">
      <c r="A188" s="28"/>
    </row>
    <row r="189" spans="1:1" ht="18" customHeight="1">
      <c r="A189" s="28"/>
    </row>
    <row r="190" spans="1:1" ht="18" customHeight="1">
      <c r="A190" s="28"/>
    </row>
    <row r="191" spans="1:1" ht="18" customHeight="1">
      <c r="A191" s="28"/>
    </row>
    <row r="192" spans="1:1" ht="18" customHeight="1">
      <c r="A192" s="28"/>
    </row>
    <row r="193" spans="1:1" ht="18" customHeight="1">
      <c r="A193" s="28"/>
    </row>
    <row r="194" spans="1:1" ht="18" customHeight="1">
      <c r="A194" s="28"/>
    </row>
    <row r="195" spans="1:1" ht="18" customHeight="1">
      <c r="A195" s="28"/>
    </row>
    <row r="196" spans="1:1" ht="18" customHeight="1">
      <c r="A196" s="28"/>
    </row>
    <row r="197" spans="1:1" ht="18" customHeight="1">
      <c r="A197" s="28"/>
    </row>
    <row r="198" spans="1:1" ht="18" customHeight="1">
      <c r="A198" s="28"/>
    </row>
    <row r="199" spans="1:1" ht="18" customHeight="1">
      <c r="A199" s="28"/>
    </row>
    <row r="200" spans="1:1" ht="18" customHeight="1">
      <c r="A200" s="28"/>
    </row>
    <row r="201" spans="1:1" ht="18" customHeight="1">
      <c r="A201" s="28"/>
    </row>
    <row r="202" spans="1:1" ht="18" customHeight="1">
      <c r="A202" s="28"/>
    </row>
    <row r="203" spans="1:1" ht="18" customHeight="1">
      <c r="A203" s="28"/>
    </row>
    <row r="204" spans="1:1" ht="18" customHeight="1">
      <c r="A204" s="28"/>
    </row>
    <row r="205" spans="1:1" ht="18" customHeight="1">
      <c r="A205" s="28"/>
    </row>
    <row r="206" spans="1:1" ht="18" customHeight="1">
      <c r="A206" s="28"/>
    </row>
    <row r="207" spans="1:1" ht="18" customHeight="1">
      <c r="A207" s="28"/>
    </row>
    <row r="208" spans="1:1" ht="18" customHeight="1">
      <c r="A208" s="28"/>
    </row>
    <row r="209" spans="1:1" ht="18" customHeight="1">
      <c r="A209" s="28"/>
    </row>
    <row r="210" spans="1:1" ht="18" customHeight="1">
      <c r="A210" s="28"/>
    </row>
    <row r="211" spans="1:1" ht="18" customHeight="1">
      <c r="A211" s="28"/>
    </row>
    <row r="212" spans="1:1" ht="18" customHeight="1">
      <c r="A212" s="28"/>
    </row>
    <row r="213" spans="1:1" ht="18" customHeight="1">
      <c r="A213" s="28"/>
    </row>
    <row r="214" spans="1:1" ht="18" customHeight="1">
      <c r="A214" s="28"/>
    </row>
    <row r="215" spans="1:1" ht="18" customHeight="1">
      <c r="A215" s="28"/>
    </row>
    <row r="216" spans="1:1" ht="18" customHeight="1">
      <c r="A216" s="28"/>
    </row>
    <row r="217" spans="1:1" ht="18" customHeight="1">
      <c r="A217" s="28"/>
    </row>
    <row r="218" spans="1:1" ht="18" customHeight="1">
      <c r="A218" s="28"/>
    </row>
    <row r="219" spans="1:1" ht="18" customHeight="1">
      <c r="A219" s="28"/>
    </row>
    <row r="220" spans="1:1" ht="18" customHeight="1">
      <c r="A220" s="28"/>
    </row>
    <row r="221" spans="1:1" ht="15.75" customHeight="1">
      <c r="A221" s="28"/>
    </row>
    <row r="222" spans="1:1" ht="15.75" customHeight="1">
      <c r="A222" s="28"/>
    </row>
    <row r="223" spans="1:1" ht="15.75" customHeight="1">
      <c r="A223" s="28"/>
    </row>
    <row r="224" spans="1:1" ht="15.75" customHeight="1">
      <c r="A224" s="28"/>
    </row>
    <row r="225" spans="1:1" ht="15.75" customHeight="1">
      <c r="A225" s="28"/>
    </row>
    <row r="226" spans="1:1" ht="15.75" customHeight="1">
      <c r="A226" s="28"/>
    </row>
    <row r="227" spans="1:1" ht="15.75" customHeight="1">
      <c r="A227" s="28"/>
    </row>
    <row r="228" spans="1:1" ht="15.75" customHeight="1">
      <c r="A228" s="28"/>
    </row>
    <row r="229" spans="1:1" ht="15.75" customHeight="1">
      <c r="A229" s="28"/>
    </row>
    <row r="230" spans="1:1" ht="15.75" customHeight="1">
      <c r="A230" s="28"/>
    </row>
    <row r="231" spans="1:1" ht="15.75" customHeight="1">
      <c r="A231" s="28"/>
    </row>
    <row r="232" spans="1:1" ht="15.75" customHeight="1">
      <c r="A232" s="28"/>
    </row>
    <row r="233" spans="1:1" ht="15.75" customHeight="1">
      <c r="A233" s="28"/>
    </row>
    <row r="234" spans="1:1" ht="15.75" customHeight="1">
      <c r="A234" s="28"/>
    </row>
    <row r="235" spans="1:1" ht="15.75" customHeight="1">
      <c r="A235" s="28"/>
    </row>
    <row r="236" spans="1:1" ht="15.75" customHeight="1">
      <c r="A236" s="28"/>
    </row>
    <row r="237" spans="1:1" ht="15.75" customHeight="1">
      <c r="A237" s="28"/>
    </row>
    <row r="238" spans="1:1" ht="15.75" customHeight="1">
      <c r="A238" s="28"/>
    </row>
    <row r="239" spans="1:1" ht="15.75" customHeight="1">
      <c r="A239" s="28"/>
    </row>
    <row r="240" spans="1:1" ht="15.75" customHeight="1">
      <c r="A240" s="28"/>
    </row>
    <row r="241" spans="1:1" ht="15.75" customHeight="1">
      <c r="A241" s="28"/>
    </row>
    <row r="242" spans="1:1" ht="15.75" customHeight="1">
      <c r="A242" s="28"/>
    </row>
    <row r="243" spans="1:1" ht="15.75" customHeight="1">
      <c r="A243" s="28"/>
    </row>
    <row r="244" spans="1:1" ht="15.75" customHeight="1">
      <c r="A244" s="28"/>
    </row>
    <row r="245" spans="1:1" ht="15.75" customHeight="1">
      <c r="A245" s="28"/>
    </row>
    <row r="246" spans="1:1" ht="15.75" customHeight="1">
      <c r="A246" s="28"/>
    </row>
    <row r="247" spans="1:1" ht="15.75" customHeight="1">
      <c r="A247" s="28"/>
    </row>
    <row r="248" spans="1:1" ht="15.75" customHeight="1">
      <c r="A248" s="28"/>
    </row>
    <row r="249" spans="1:1" ht="15.75" customHeight="1">
      <c r="A249" s="28"/>
    </row>
    <row r="250" spans="1:1" ht="15.75" customHeight="1">
      <c r="A250" s="28"/>
    </row>
    <row r="251" spans="1:1" ht="15.75" customHeight="1">
      <c r="A251" s="28"/>
    </row>
    <row r="252" spans="1:1" ht="15.75" customHeight="1">
      <c r="A252" s="28"/>
    </row>
    <row r="253" spans="1:1" ht="15.75" customHeight="1">
      <c r="A253" s="28"/>
    </row>
    <row r="254" spans="1:1" ht="15.75" customHeight="1">
      <c r="A254" s="28"/>
    </row>
    <row r="255" spans="1:1" ht="15.75" customHeight="1">
      <c r="A255" s="28"/>
    </row>
    <row r="256" spans="1:1" ht="15.75" customHeight="1">
      <c r="A256" s="28"/>
    </row>
    <row r="257" spans="1:1" ht="15.75" customHeight="1">
      <c r="A257" s="28"/>
    </row>
    <row r="258" spans="1:1" ht="15.75" customHeight="1">
      <c r="A258" s="28"/>
    </row>
    <row r="259" spans="1:1" ht="15.75" customHeight="1">
      <c r="A259" s="28"/>
    </row>
    <row r="260" spans="1:1" ht="15.75" customHeight="1">
      <c r="A260" s="28"/>
    </row>
    <row r="261" spans="1:1" ht="15.75" customHeight="1">
      <c r="A261" s="28"/>
    </row>
    <row r="262" spans="1:1" ht="15.75" customHeight="1">
      <c r="A262" s="28"/>
    </row>
    <row r="263" spans="1:1" ht="15.75" customHeight="1">
      <c r="A263" s="28"/>
    </row>
    <row r="264" spans="1:1" ht="15.75" customHeight="1">
      <c r="A264" s="28"/>
    </row>
    <row r="265" spans="1:1" ht="15.75" customHeight="1">
      <c r="A265" s="28"/>
    </row>
    <row r="266" spans="1:1" ht="15.75" customHeight="1">
      <c r="A266" s="28"/>
    </row>
    <row r="267" spans="1:1" ht="15.75" customHeight="1">
      <c r="A267" s="28"/>
    </row>
    <row r="268" spans="1:1" ht="15.75" customHeight="1">
      <c r="A268" s="28"/>
    </row>
    <row r="269" spans="1:1" ht="15.75" customHeight="1">
      <c r="A269" s="28"/>
    </row>
    <row r="270" spans="1:1" ht="15.75" customHeight="1">
      <c r="A270" s="28"/>
    </row>
    <row r="271" spans="1:1" ht="15.75" customHeight="1">
      <c r="A271" s="28"/>
    </row>
    <row r="272" spans="1:1" ht="15.75" customHeight="1">
      <c r="A272" s="28"/>
    </row>
    <row r="273" spans="1:1" ht="15.75" customHeight="1">
      <c r="A273" s="28"/>
    </row>
    <row r="274" spans="1:1" ht="15.75" customHeight="1">
      <c r="A274" s="28"/>
    </row>
    <row r="275" spans="1:1" ht="15.75" customHeight="1">
      <c r="A275" s="28"/>
    </row>
    <row r="276" spans="1:1" ht="15.75" customHeight="1">
      <c r="A276" s="28"/>
    </row>
    <row r="277" spans="1:1" ht="15.75" customHeight="1">
      <c r="A277" s="28"/>
    </row>
    <row r="278" spans="1:1" ht="15.75" customHeight="1">
      <c r="A278" s="28"/>
    </row>
    <row r="279" spans="1:1" ht="15.75" customHeight="1">
      <c r="A279" s="28"/>
    </row>
    <row r="280" spans="1:1" ht="15.75" customHeight="1">
      <c r="A280" s="28"/>
    </row>
    <row r="281" spans="1:1" ht="15.75" customHeight="1">
      <c r="A281" s="28"/>
    </row>
    <row r="282" spans="1:1" ht="15.75" customHeight="1">
      <c r="A282" s="28"/>
    </row>
    <row r="283" spans="1:1" ht="15.75" customHeight="1">
      <c r="A283" s="28"/>
    </row>
    <row r="284" spans="1:1" ht="15.75" customHeight="1">
      <c r="A284" s="28"/>
    </row>
    <row r="285" spans="1:1" ht="15.75" customHeight="1">
      <c r="A285" s="28"/>
    </row>
    <row r="286" spans="1:1" ht="15.75" customHeight="1">
      <c r="A286" s="28"/>
    </row>
    <row r="287" spans="1:1" ht="15.75" customHeight="1">
      <c r="A287" s="28"/>
    </row>
    <row r="288" spans="1:1" ht="15.75" customHeight="1">
      <c r="A288" s="28"/>
    </row>
    <row r="289" spans="1:1" ht="15.75" customHeight="1">
      <c r="A289" s="28"/>
    </row>
    <row r="290" spans="1:1" ht="15.75" customHeight="1">
      <c r="A290" s="28"/>
    </row>
    <row r="291" spans="1:1" ht="15.75" customHeight="1">
      <c r="A291" s="28"/>
    </row>
    <row r="292" spans="1:1" ht="15.75" customHeight="1">
      <c r="A292" s="28"/>
    </row>
    <row r="293" spans="1:1" ht="15.75" customHeight="1">
      <c r="A293" s="28"/>
    </row>
    <row r="294" spans="1:1" ht="15.75" customHeight="1">
      <c r="A294" s="28"/>
    </row>
    <row r="295" spans="1:1" ht="15.75" customHeight="1">
      <c r="A295" s="28"/>
    </row>
    <row r="296" spans="1:1" ht="15.75" customHeight="1">
      <c r="A296" s="28"/>
    </row>
    <row r="297" spans="1:1" ht="15.75" customHeight="1">
      <c r="A297" s="28"/>
    </row>
    <row r="298" spans="1:1" ht="15.75" customHeight="1">
      <c r="A298" s="28"/>
    </row>
    <row r="299" spans="1:1" ht="15.75" customHeight="1">
      <c r="A299" s="28"/>
    </row>
    <row r="300" spans="1:1" ht="15.75" customHeight="1">
      <c r="A300" s="28"/>
    </row>
    <row r="301" spans="1:1" ht="15.75" customHeight="1">
      <c r="A301" s="28"/>
    </row>
    <row r="302" spans="1:1" ht="15.75" customHeight="1">
      <c r="A302" s="28"/>
    </row>
    <row r="303" spans="1:1" ht="15.75" customHeight="1">
      <c r="A303" s="28"/>
    </row>
    <row r="304" spans="1:1" ht="15.75" customHeight="1">
      <c r="A304" s="28"/>
    </row>
    <row r="305" spans="1:1" ht="15.75" customHeight="1">
      <c r="A305" s="28"/>
    </row>
    <row r="306" spans="1:1" ht="15.75" customHeight="1">
      <c r="A306" s="28"/>
    </row>
    <row r="307" spans="1:1" ht="15.75" customHeight="1">
      <c r="A307" s="28"/>
    </row>
    <row r="308" spans="1:1" ht="15.75" customHeight="1">
      <c r="A308" s="28"/>
    </row>
    <row r="309" spans="1:1" ht="15.75" customHeight="1">
      <c r="A309" s="28"/>
    </row>
    <row r="310" spans="1:1" ht="15.75" customHeight="1">
      <c r="A310" s="28"/>
    </row>
    <row r="311" spans="1:1" ht="15.75" customHeight="1">
      <c r="A311" s="28"/>
    </row>
    <row r="312" spans="1:1" ht="15.75" customHeight="1">
      <c r="A312" s="28"/>
    </row>
    <row r="313" spans="1:1" ht="15.75" customHeight="1">
      <c r="A313" s="28"/>
    </row>
    <row r="314" spans="1:1" ht="15.75" customHeight="1">
      <c r="A314" s="28"/>
    </row>
    <row r="315" spans="1:1" ht="15.75" customHeight="1">
      <c r="A315" s="28"/>
    </row>
    <row r="316" spans="1:1" ht="15.75" customHeight="1">
      <c r="A316" s="28"/>
    </row>
    <row r="317" spans="1:1" ht="15.75" customHeight="1">
      <c r="A317" s="28"/>
    </row>
    <row r="318" spans="1:1" ht="15.75" customHeight="1">
      <c r="A318" s="28"/>
    </row>
    <row r="319" spans="1:1" ht="15.75" customHeight="1">
      <c r="A319" s="28"/>
    </row>
    <row r="320" spans="1:1" ht="15.75" customHeight="1">
      <c r="A320" s="28"/>
    </row>
    <row r="321" spans="1:1" ht="15.75" customHeight="1">
      <c r="A321" s="28"/>
    </row>
    <row r="322" spans="1:1" ht="15.75" customHeight="1">
      <c r="A322" s="28"/>
    </row>
    <row r="323" spans="1:1" ht="15.75" customHeight="1">
      <c r="A323" s="28"/>
    </row>
    <row r="324" spans="1:1" ht="15.75" customHeight="1">
      <c r="A324" s="28"/>
    </row>
    <row r="325" spans="1:1" ht="15.75" customHeight="1">
      <c r="A325" s="28"/>
    </row>
    <row r="326" spans="1:1" ht="15.75" customHeight="1">
      <c r="A326" s="28"/>
    </row>
    <row r="327" spans="1:1" ht="15.75" customHeight="1">
      <c r="A327" s="28"/>
    </row>
    <row r="328" spans="1:1" ht="15.75" customHeight="1">
      <c r="A328" s="28"/>
    </row>
    <row r="329" spans="1:1" ht="15.75" customHeight="1">
      <c r="A329" s="28"/>
    </row>
    <row r="330" spans="1:1" ht="15.75" customHeight="1">
      <c r="A330" s="28"/>
    </row>
    <row r="331" spans="1:1" ht="15.75" customHeight="1">
      <c r="A331" s="28"/>
    </row>
    <row r="332" spans="1:1" ht="15.75" customHeight="1">
      <c r="A332" s="28"/>
    </row>
    <row r="333" spans="1:1" ht="15.75" customHeight="1">
      <c r="A333" s="28"/>
    </row>
    <row r="334" spans="1:1" ht="15.75" customHeight="1">
      <c r="A334" s="28"/>
    </row>
    <row r="335" spans="1:1" ht="15.75" customHeight="1">
      <c r="A335" s="28"/>
    </row>
    <row r="336" spans="1:1" ht="15.75" customHeight="1">
      <c r="A336" s="28"/>
    </row>
    <row r="337" spans="1:1" ht="15.75" customHeight="1">
      <c r="A337" s="28"/>
    </row>
    <row r="338" spans="1:1" ht="15.75" customHeight="1">
      <c r="A338" s="28"/>
    </row>
    <row r="339" spans="1:1" ht="15.75" customHeight="1">
      <c r="A339" s="28"/>
    </row>
    <row r="340" spans="1:1" ht="15.75" customHeight="1">
      <c r="A340" s="28"/>
    </row>
    <row r="341" spans="1:1" ht="15.75" customHeight="1">
      <c r="A341" s="28"/>
    </row>
    <row r="342" spans="1:1" ht="15.75" customHeight="1">
      <c r="A342" s="28"/>
    </row>
    <row r="343" spans="1:1" ht="15.75" customHeight="1">
      <c r="A343" s="28"/>
    </row>
    <row r="344" spans="1:1" ht="15.75" customHeight="1">
      <c r="A344" s="28"/>
    </row>
    <row r="345" spans="1:1" ht="15.75" customHeight="1">
      <c r="A345" s="28"/>
    </row>
    <row r="346" spans="1:1" ht="15.75" customHeight="1">
      <c r="A346" s="28"/>
    </row>
    <row r="347" spans="1:1" ht="15.75" customHeight="1">
      <c r="A347" s="28"/>
    </row>
    <row r="348" spans="1:1" ht="15.75" customHeight="1">
      <c r="A348" s="28"/>
    </row>
    <row r="349" spans="1:1" ht="15.75" customHeight="1">
      <c r="A349" s="28"/>
    </row>
    <row r="350" spans="1:1" ht="15.75" customHeight="1">
      <c r="A350" s="28"/>
    </row>
    <row r="351" spans="1:1" ht="15.75" customHeight="1">
      <c r="A351" s="28"/>
    </row>
    <row r="352" spans="1:1" ht="15.75" customHeight="1">
      <c r="A352" s="28"/>
    </row>
    <row r="353" spans="1:1" ht="15.75" customHeight="1">
      <c r="A353" s="28"/>
    </row>
    <row r="354" spans="1:1" ht="15.75" customHeight="1">
      <c r="A354" s="28"/>
    </row>
    <row r="355" spans="1:1" ht="15.75" customHeight="1">
      <c r="A355" s="28"/>
    </row>
    <row r="356" spans="1:1" ht="15.75" customHeight="1">
      <c r="A356" s="28"/>
    </row>
    <row r="357" spans="1:1" ht="15.75" customHeight="1">
      <c r="A357" s="28"/>
    </row>
    <row r="358" spans="1:1" ht="15.75" customHeight="1">
      <c r="A358" s="28"/>
    </row>
    <row r="359" spans="1:1" ht="15.75" customHeight="1">
      <c r="A359" s="28"/>
    </row>
    <row r="360" spans="1:1" ht="15.75" customHeight="1">
      <c r="A360" s="28"/>
    </row>
    <row r="361" spans="1:1" ht="15.75" customHeight="1">
      <c r="A361" s="28"/>
    </row>
    <row r="362" spans="1:1" ht="15.75" customHeight="1">
      <c r="A362" s="28"/>
    </row>
    <row r="363" spans="1:1" ht="15.75" customHeight="1">
      <c r="A363" s="28"/>
    </row>
    <row r="364" spans="1:1" ht="15.75" customHeight="1">
      <c r="A364" s="28"/>
    </row>
    <row r="365" spans="1:1" ht="15.75" customHeight="1">
      <c r="A365" s="28"/>
    </row>
    <row r="366" spans="1:1" ht="15.75" customHeight="1">
      <c r="A366" s="28"/>
    </row>
    <row r="367" spans="1:1" ht="15.75" customHeight="1">
      <c r="A367" s="28"/>
    </row>
    <row r="368" spans="1:1" ht="15.75" customHeight="1">
      <c r="A368" s="28"/>
    </row>
    <row r="369" spans="1:1" ht="15.75" customHeight="1">
      <c r="A369" s="28"/>
    </row>
    <row r="370" spans="1:1" ht="15.75" customHeight="1">
      <c r="A370" s="28"/>
    </row>
    <row r="371" spans="1:1" ht="15.75" customHeight="1">
      <c r="A371" s="28"/>
    </row>
    <row r="372" spans="1:1" ht="15.75" customHeight="1">
      <c r="A372" s="28"/>
    </row>
    <row r="373" spans="1:1" ht="15.75" customHeight="1">
      <c r="A373" s="28"/>
    </row>
    <row r="374" spans="1:1" ht="15.75" customHeight="1">
      <c r="A374" s="28"/>
    </row>
    <row r="375" spans="1:1" ht="15.75" customHeight="1">
      <c r="A375" s="28"/>
    </row>
    <row r="376" spans="1:1" ht="15.75" customHeight="1">
      <c r="A376" s="28"/>
    </row>
    <row r="377" spans="1:1" ht="15.75" customHeight="1">
      <c r="A377" s="28"/>
    </row>
    <row r="378" spans="1:1" ht="15.75" customHeight="1">
      <c r="A378" s="28"/>
    </row>
    <row r="379" spans="1:1" ht="15.75" customHeight="1">
      <c r="A379" s="28"/>
    </row>
    <row r="380" spans="1:1" ht="15.75" customHeight="1">
      <c r="A380" s="28"/>
    </row>
    <row r="381" spans="1:1" ht="15.75" customHeight="1">
      <c r="A381" s="28"/>
    </row>
    <row r="382" spans="1:1" ht="15.75" customHeight="1">
      <c r="A382" s="28"/>
    </row>
    <row r="383" spans="1:1" ht="15.75" customHeight="1">
      <c r="A383" s="28"/>
    </row>
    <row r="384" spans="1:1" ht="15.75" customHeight="1">
      <c r="A384" s="28"/>
    </row>
    <row r="385" spans="1:1" ht="15.75" customHeight="1">
      <c r="A385" s="28"/>
    </row>
    <row r="386" spans="1:1" ht="15.75" customHeight="1">
      <c r="A386" s="28"/>
    </row>
    <row r="387" spans="1:1" ht="15.75" customHeight="1">
      <c r="A387" s="28"/>
    </row>
    <row r="388" spans="1:1" ht="15.75" customHeight="1">
      <c r="A388" s="28"/>
    </row>
    <row r="389" spans="1:1" ht="15.75" customHeight="1">
      <c r="A389" s="28"/>
    </row>
    <row r="390" spans="1:1" ht="15.75" customHeight="1">
      <c r="A390" s="28"/>
    </row>
    <row r="391" spans="1:1" ht="15.75" customHeight="1">
      <c r="A391" s="28"/>
    </row>
    <row r="392" spans="1:1" ht="15.75" customHeight="1">
      <c r="A392" s="28"/>
    </row>
    <row r="393" spans="1:1" ht="15.75" customHeight="1">
      <c r="A393" s="28"/>
    </row>
    <row r="394" spans="1:1" ht="15.75" customHeight="1">
      <c r="A394" s="28"/>
    </row>
    <row r="395" spans="1:1" ht="15.75" customHeight="1">
      <c r="A395" s="28"/>
    </row>
    <row r="396" spans="1:1" ht="15.75" customHeight="1">
      <c r="A396" s="28"/>
    </row>
    <row r="397" spans="1:1" ht="15.75" customHeight="1">
      <c r="A397" s="28"/>
    </row>
    <row r="398" spans="1:1" ht="15.75" customHeight="1">
      <c r="A398" s="28"/>
    </row>
    <row r="399" spans="1:1" ht="15.75" customHeight="1">
      <c r="A399" s="28"/>
    </row>
    <row r="400" spans="1:1" ht="15.75" customHeight="1">
      <c r="A400" s="28"/>
    </row>
    <row r="401" spans="1:1" ht="15.75" customHeight="1">
      <c r="A401" s="28"/>
    </row>
    <row r="402" spans="1:1" ht="15.75" customHeight="1">
      <c r="A402" s="28"/>
    </row>
    <row r="403" spans="1:1" ht="15.75" customHeight="1">
      <c r="A403" s="28"/>
    </row>
    <row r="404" spans="1:1" ht="15.75" customHeight="1">
      <c r="A404" s="28"/>
    </row>
    <row r="405" spans="1:1" ht="15.75" customHeight="1">
      <c r="A405" s="28"/>
    </row>
    <row r="406" spans="1:1" ht="15.75" customHeight="1">
      <c r="A406" s="28"/>
    </row>
    <row r="407" spans="1:1" ht="15.75" customHeight="1">
      <c r="A407" s="28"/>
    </row>
    <row r="408" spans="1:1" ht="15.75" customHeight="1">
      <c r="A408" s="28"/>
    </row>
    <row r="409" spans="1:1" ht="15.75" customHeight="1">
      <c r="A409" s="28"/>
    </row>
    <row r="410" spans="1:1" ht="15.75" customHeight="1">
      <c r="A410" s="28"/>
    </row>
    <row r="411" spans="1:1" ht="15.75" customHeight="1">
      <c r="A411" s="28"/>
    </row>
    <row r="412" spans="1:1" ht="15.75" customHeight="1">
      <c r="A412" s="28"/>
    </row>
    <row r="413" spans="1:1" ht="15.75" customHeight="1">
      <c r="A413" s="28"/>
    </row>
    <row r="414" spans="1:1" ht="15.75" customHeight="1">
      <c r="A414" s="28"/>
    </row>
    <row r="415" spans="1:1" ht="15.75" customHeight="1">
      <c r="A415" s="28"/>
    </row>
    <row r="416" spans="1:1" ht="15.75" customHeight="1">
      <c r="A416" s="28"/>
    </row>
    <row r="417" spans="1:1" ht="15.75" customHeight="1">
      <c r="A417" s="28"/>
    </row>
    <row r="418" spans="1:1" ht="15.75" customHeight="1">
      <c r="A418" s="28"/>
    </row>
    <row r="419" spans="1:1" ht="15.75" customHeight="1">
      <c r="A419" s="28"/>
    </row>
    <row r="420" spans="1:1" ht="15.75" customHeight="1">
      <c r="A420" s="28"/>
    </row>
    <row r="421" spans="1:1" ht="15.75" customHeight="1">
      <c r="A421" s="28"/>
    </row>
    <row r="422" spans="1:1" ht="15.75" customHeight="1">
      <c r="A422" s="28"/>
    </row>
    <row r="423" spans="1:1" ht="15.75" customHeight="1">
      <c r="A423" s="28"/>
    </row>
    <row r="424" spans="1:1" ht="15.75" customHeight="1">
      <c r="A424" s="28"/>
    </row>
    <row r="425" spans="1:1" ht="15.75" customHeight="1">
      <c r="A425" s="28"/>
    </row>
    <row r="426" spans="1:1" ht="15.75" customHeight="1">
      <c r="A426" s="28"/>
    </row>
    <row r="427" spans="1:1" ht="15.75" customHeight="1">
      <c r="A427" s="28"/>
    </row>
    <row r="428" spans="1:1" ht="15.75" customHeight="1">
      <c r="A428" s="28"/>
    </row>
    <row r="429" spans="1:1" ht="15.75" customHeight="1">
      <c r="A429" s="28"/>
    </row>
    <row r="430" spans="1:1" ht="15.75" customHeight="1">
      <c r="A430" s="28"/>
    </row>
    <row r="431" spans="1:1" ht="15.75" customHeight="1">
      <c r="A431" s="28"/>
    </row>
    <row r="432" spans="1:1" ht="15.75" customHeight="1">
      <c r="A432" s="28"/>
    </row>
    <row r="433" spans="1:1" ht="15.75" customHeight="1">
      <c r="A433" s="28"/>
    </row>
    <row r="434" spans="1:1" ht="15.75" customHeight="1">
      <c r="A434" s="28"/>
    </row>
    <row r="435" spans="1:1" ht="15.75" customHeight="1">
      <c r="A435" s="28"/>
    </row>
    <row r="436" spans="1:1" ht="15.75" customHeight="1">
      <c r="A436" s="28"/>
    </row>
    <row r="437" spans="1:1" ht="15.75" customHeight="1">
      <c r="A437" s="28"/>
    </row>
    <row r="438" spans="1:1" ht="15.75" customHeight="1">
      <c r="A438" s="28"/>
    </row>
    <row r="439" spans="1:1" ht="15.75" customHeight="1">
      <c r="A439" s="28"/>
    </row>
    <row r="440" spans="1:1" ht="15.75" customHeight="1">
      <c r="A440" s="28"/>
    </row>
    <row r="441" spans="1:1" ht="15.75" customHeight="1">
      <c r="A441" s="28"/>
    </row>
    <row r="442" spans="1:1" ht="15.75" customHeight="1">
      <c r="A442" s="28"/>
    </row>
    <row r="443" spans="1:1" ht="15.75" customHeight="1">
      <c r="A443" s="28"/>
    </row>
    <row r="444" spans="1:1" ht="15.75" customHeight="1">
      <c r="A444" s="28"/>
    </row>
    <row r="445" spans="1:1" ht="15.75" customHeight="1">
      <c r="A445" s="28"/>
    </row>
    <row r="446" spans="1:1" ht="15.75" customHeight="1">
      <c r="A446" s="28"/>
    </row>
    <row r="447" spans="1:1" ht="15.75" customHeight="1">
      <c r="A447" s="28"/>
    </row>
    <row r="448" spans="1:1" ht="15.75" customHeight="1">
      <c r="A448" s="28"/>
    </row>
    <row r="449" spans="1:1" ht="15.75" customHeight="1">
      <c r="A449" s="28"/>
    </row>
    <row r="450" spans="1:1" ht="15.75" customHeight="1">
      <c r="A450" s="28"/>
    </row>
    <row r="451" spans="1:1" ht="15.75" customHeight="1">
      <c r="A451" s="28"/>
    </row>
    <row r="452" spans="1:1" ht="15.75" customHeight="1">
      <c r="A452" s="28"/>
    </row>
    <row r="453" spans="1:1" ht="15.75" customHeight="1">
      <c r="A453" s="28"/>
    </row>
    <row r="454" spans="1:1" ht="15.75" customHeight="1">
      <c r="A454" s="28"/>
    </row>
    <row r="455" spans="1:1" ht="15.75" customHeight="1">
      <c r="A455" s="28"/>
    </row>
    <row r="456" spans="1:1" ht="15.75" customHeight="1">
      <c r="A456" s="28"/>
    </row>
    <row r="457" spans="1:1" ht="15.75" customHeight="1">
      <c r="A457" s="28"/>
    </row>
    <row r="458" spans="1:1" ht="15.75" customHeight="1">
      <c r="A458" s="28"/>
    </row>
    <row r="459" spans="1:1" ht="15.75" customHeight="1">
      <c r="A459" s="28"/>
    </row>
    <row r="460" spans="1:1" ht="15.75" customHeight="1">
      <c r="A460" s="28"/>
    </row>
    <row r="461" spans="1:1" ht="15.75" customHeight="1">
      <c r="A461" s="28"/>
    </row>
    <row r="462" spans="1:1" ht="15.75" customHeight="1">
      <c r="A462" s="28"/>
    </row>
    <row r="463" spans="1:1" ht="15.75" customHeight="1">
      <c r="A463" s="28"/>
    </row>
    <row r="464" spans="1:1" ht="15.75" customHeight="1">
      <c r="A464" s="28"/>
    </row>
    <row r="465" spans="1:1" ht="15.75" customHeight="1">
      <c r="A465" s="28"/>
    </row>
    <row r="466" spans="1:1" ht="15.75" customHeight="1">
      <c r="A466" s="28"/>
    </row>
    <row r="467" spans="1:1" ht="15.75" customHeight="1">
      <c r="A467" s="28"/>
    </row>
    <row r="468" spans="1:1" ht="15.75" customHeight="1">
      <c r="A468" s="28"/>
    </row>
    <row r="469" spans="1:1" ht="15.75" customHeight="1">
      <c r="A469" s="28"/>
    </row>
    <row r="470" spans="1:1" ht="15.75" customHeight="1">
      <c r="A470" s="28"/>
    </row>
    <row r="471" spans="1:1" ht="15.75" customHeight="1">
      <c r="A471" s="28"/>
    </row>
    <row r="472" spans="1:1" ht="15.75" customHeight="1">
      <c r="A472" s="28"/>
    </row>
    <row r="473" spans="1:1" ht="15.75" customHeight="1">
      <c r="A473" s="28"/>
    </row>
    <row r="474" spans="1:1" ht="15.75" customHeight="1">
      <c r="A474" s="28"/>
    </row>
    <row r="475" spans="1:1" ht="15.75" customHeight="1">
      <c r="A475" s="28"/>
    </row>
    <row r="476" spans="1:1" ht="15.75" customHeight="1">
      <c r="A476" s="28"/>
    </row>
    <row r="477" spans="1:1" ht="15.75" customHeight="1">
      <c r="A477" s="28"/>
    </row>
    <row r="478" spans="1:1" ht="15.75" customHeight="1">
      <c r="A478" s="28"/>
    </row>
    <row r="479" spans="1:1" ht="15.75" customHeight="1">
      <c r="A479" s="28"/>
    </row>
    <row r="480" spans="1:1" ht="15.75" customHeight="1">
      <c r="A480" s="28"/>
    </row>
    <row r="481" spans="1:1" ht="15.75" customHeight="1">
      <c r="A481" s="28"/>
    </row>
    <row r="482" spans="1:1" ht="15.75" customHeight="1">
      <c r="A482" s="28"/>
    </row>
    <row r="483" spans="1:1" ht="15.75" customHeight="1">
      <c r="A483" s="28"/>
    </row>
    <row r="484" spans="1:1" ht="15.75" customHeight="1">
      <c r="A484" s="28"/>
    </row>
    <row r="485" spans="1:1" ht="15.75" customHeight="1">
      <c r="A485" s="28"/>
    </row>
    <row r="486" spans="1:1" ht="15.75" customHeight="1">
      <c r="A486" s="28"/>
    </row>
    <row r="487" spans="1:1" ht="15.75" customHeight="1">
      <c r="A487" s="28"/>
    </row>
    <row r="488" spans="1:1" ht="15.75" customHeight="1">
      <c r="A488" s="28"/>
    </row>
    <row r="489" spans="1:1" ht="15.75" customHeight="1">
      <c r="A489" s="28"/>
    </row>
    <row r="490" spans="1:1" ht="15.75" customHeight="1">
      <c r="A490" s="28"/>
    </row>
    <row r="491" spans="1:1" ht="15.75" customHeight="1">
      <c r="A491" s="28"/>
    </row>
    <row r="492" spans="1:1" ht="15.75" customHeight="1">
      <c r="A492" s="28"/>
    </row>
    <row r="493" spans="1:1" ht="15.75" customHeight="1">
      <c r="A493" s="28"/>
    </row>
    <row r="494" spans="1:1" ht="15.75" customHeight="1">
      <c r="A494" s="28"/>
    </row>
    <row r="495" spans="1:1" ht="15.75" customHeight="1">
      <c r="A495" s="28"/>
    </row>
    <row r="496" spans="1:1" ht="15.75" customHeight="1">
      <c r="A496" s="28"/>
    </row>
    <row r="497" spans="1:1" ht="15.75" customHeight="1">
      <c r="A497" s="28"/>
    </row>
    <row r="498" spans="1:1" ht="15.75" customHeight="1">
      <c r="A498" s="28"/>
    </row>
    <row r="499" spans="1:1" ht="15.75" customHeight="1">
      <c r="A499" s="28"/>
    </row>
    <row r="500" spans="1:1" ht="15.75" customHeight="1">
      <c r="A500" s="28"/>
    </row>
    <row r="501" spans="1:1" ht="15.75" customHeight="1">
      <c r="A501" s="28"/>
    </row>
    <row r="502" spans="1:1" ht="15.75" customHeight="1">
      <c r="A502" s="28"/>
    </row>
    <row r="503" spans="1:1" ht="15.75" customHeight="1">
      <c r="A503" s="28"/>
    </row>
    <row r="504" spans="1:1" ht="15.75" customHeight="1">
      <c r="A504" s="28"/>
    </row>
    <row r="505" spans="1:1" ht="15.75" customHeight="1">
      <c r="A505" s="28"/>
    </row>
    <row r="506" spans="1:1" ht="15.75" customHeight="1">
      <c r="A506" s="28"/>
    </row>
    <row r="507" spans="1:1" ht="15.75" customHeight="1">
      <c r="A507" s="28"/>
    </row>
    <row r="508" spans="1:1" ht="15.75" customHeight="1">
      <c r="A508" s="28"/>
    </row>
    <row r="509" spans="1:1" ht="15.75" customHeight="1">
      <c r="A509" s="28"/>
    </row>
    <row r="510" spans="1:1" ht="15.75" customHeight="1">
      <c r="A510" s="28"/>
    </row>
    <row r="511" spans="1:1" ht="15.75" customHeight="1">
      <c r="A511" s="28"/>
    </row>
    <row r="512" spans="1:1" ht="15.75" customHeight="1">
      <c r="A512" s="28"/>
    </row>
    <row r="513" spans="1:1" ht="15.75" customHeight="1">
      <c r="A513" s="28"/>
    </row>
    <row r="514" spans="1:1" ht="15.75" customHeight="1">
      <c r="A514" s="28"/>
    </row>
    <row r="515" spans="1:1" ht="15.75" customHeight="1">
      <c r="A515" s="28"/>
    </row>
    <row r="516" spans="1:1" ht="15.75" customHeight="1">
      <c r="A516" s="28"/>
    </row>
    <row r="517" spans="1:1" ht="15.75" customHeight="1">
      <c r="A517" s="28"/>
    </row>
    <row r="518" spans="1:1" ht="15.75" customHeight="1">
      <c r="A518" s="28"/>
    </row>
    <row r="519" spans="1:1" ht="15.75" customHeight="1">
      <c r="A519" s="28"/>
    </row>
    <row r="520" spans="1:1" ht="15.75" customHeight="1">
      <c r="A520" s="28"/>
    </row>
    <row r="521" spans="1:1" ht="15.75" customHeight="1">
      <c r="A521" s="28"/>
    </row>
    <row r="522" spans="1:1" ht="15.75" customHeight="1">
      <c r="A522" s="28"/>
    </row>
    <row r="523" spans="1:1" ht="15.75" customHeight="1">
      <c r="A523" s="28"/>
    </row>
    <row r="524" spans="1:1" ht="15.75" customHeight="1">
      <c r="A524" s="28"/>
    </row>
    <row r="525" spans="1:1" ht="15.75" customHeight="1">
      <c r="A525" s="28"/>
    </row>
    <row r="526" spans="1:1" ht="15.75" customHeight="1">
      <c r="A526" s="28"/>
    </row>
    <row r="527" spans="1:1" ht="15.75" customHeight="1">
      <c r="A527" s="28"/>
    </row>
    <row r="528" spans="1:1" ht="15.75" customHeight="1">
      <c r="A528" s="28"/>
    </row>
    <row r="529" spans="1:1" ht="15.75" customHeight="1">
      <c r="A529" s="28"/>
    </row>
    <row r="530" spans="1:1" ht="15.75" customHeight="1">
      <c r="A530" s="28"/>
    </row>
    <row r="531" spans="1:1" ht="15.75" customHeight="1">
      <c r="A531" s="28"/>
    </row>
    <row r="532" spans="1:1" ht="15.75" customHeight="1">
      <c r="A532" s="28"/>
    </row>
    <row r="533" spans="1:1" ht="15.75" customHeight="1">
      <c r="A533" s="28"/>
    </row>
    <row r="534" spans="1:1" ht="15.75" customHeight="1">
      <c r="A534" s="28"/>
    </row>
    <row r="535" spans="1:1" ht="15.75" customHeight="1">
      <c r="A535" s="28"/>
    </row>
    <row r="536" spans="1:1" ht="15.75" customHeight="1">
      <c r="A536" s="28"/>
    </row>
    <row r="537" spans="1:1" ht="15.75" customHeight="1">
      <c r="A537" s="28"/>
    </row>
    <row r="538" spans="1:1" ht="15.75" customHeight="1">
      <c r="A538" s="28"/>
    </row>
    <row r="539" spans="1:1" ht="15.75" customHeight="1">
      <c r="A539" s="28"/>
    </row>
    <row r="540" spans="1:1" ht="15.75" customHeight="1">
      <c r="A540" s="28"/>
    </row>
    <row r="541" spans="1:1" ht="15.75" customHeight="1">
      <c r="A541" s="28"/>
    </row>
    <row r="542" spans="1:1" ht="15.75" customHeight="1">
      <c r="A542" s="28"/>
    </row>
    <row r="543" spans="1:1" ht="15.75" customHeight="1">
      <c r="A543" s="28"/>
    </row>
    <row r="544" spans="1:1" ht="15.75" customHeight="1">
      <c r="A544" s="28"/>
    </row>
    <row r="545" spans="1:1" ht="15.75" customHeight="1">
      <c r="A545" s="28"/>
    </row>
    <row r="546" spans="1:1" ht="15.75" customHeight="1">
      <c r="A546" s="28"/>
    </row>
    <row r="547" spans="1:1" ht="15.75" customHeight="1">
      <c r="A547" s="28"/>
    </row>
    <row r="548" spans="1:1" ht="15.75" customHeight="1">
      <c r="A548" s="28"/>
    </row>
    <row r="549" spans="1:1" ht="15.75" customHeight="1">
      <c r="A549" s="28"/>
    </row>
    <row r="550" spans="1:1" ht="15.75" customHeight="1">
      <c r="A550" s="28"/>
    </row>
    <row r="551" spans="1:1" ht="15.75" customHeight="1">
      <c r="A551" s="28"/>
    </row>
    <row r="552" spans="1:1" ht="15.75" customHeight="1">
      <c r="A552" s="28"/>
    </row>
    <row r="553" spans="1:1" ht="15.75" customHeight="1">
      <c r="A553" s="28"/>
    </row>
    <row r="554" spans="1:1" ht="15.75" customHeight="1">
      <c r="A554" s="28"/>
    </row>
    <row r="555" spans="1:1" ht="15.75" customHeight="1">
      <c r="A555" s="28"/>
    </row>
    <row r="556" spans="1:1" ht="15.75" customHeight="1">
      <c r="A556" s="28"/>
    </row>
    <row r="557" spans="1:1" ht="15.75" customHeight="1">
      <c r="A557" s="28"/>
    </row>
    <row r="558" spans="1:1" ht="15.75" customHeight="1">
      <c r="A558" s="28"/>
    </row>
    <row r="559" spans="1:1" ht="15.75" customHeight="1">
      <c r="A559" s="28"/>
    </row>
    <row r="560" spans="1:1" ht="15.75" customHeight="1">
      <c r="A560" s="28"/>
    </row>
    <row r="561" spans="1:1" ht="15.75" customHeight="1">
      <c r="A561" s="28"/>
    </row>
    <row r="562" spans="1:1" ht="15.75" customHeight="1">
      <c r="A562" s="28"/>
    </row>
    <row r="563" spans="1:1" ht="15.75" customHeight="1">
      <c r="A563" s="28"/>
    </row>
    <row r="564" spans="1:1" ht="15.75" customHeight="1">
      <c r="A564" s="28"/>
    </row>
    <row r="565" spans="1:1" ht="15.75" customHeight="1">
      <c r="A565" s="28"/>
    </row>
    <row r="566" spans="1:1" ht="15.75" customHeight="1">
      <c r="A566" s="28"/>
    </row>
    <row r="567" spans="1:1" ht="15.75" customHeight="1">
      <c r="A567" s="28"/>
    </row>
    <row r="568" spans="1:1" ht="15.75" customHeight="1">
      <c r="A568" s="28"/>
    </row>
    <row r="569" spans="1:1" ht="15.75" customHeight="1">
      <c r="A569" s="28"/>
    </row>
    <row r="570" spans="1:1" ht="15.75" customHeight="1">
      <c r="A570" s="28"/>
    </row>
    <row r="571" spans="1:1" ht="15.75" customHeight="1">
      <c r="A571" s="28"/>
    </row>
    <row r="572" spans="1:1" ht="15.75" customHeight="1">
      <c r="A572" s="28"/>
    </row>
    <row r="573" spans="1:1" ht="15.75" customHeight="1">
      <c r="A573" s="28"/>
    </row>
    <row r="574" spans="1:1" ht="15.75" customHeight="1">
      <c r="A574" s="28"/>
    </row>
    <row r="575" spans="1:1" ht="15.75" customHeight="1">
      <c r="A575" s="28"/>
    </row>
    <row r="576" spans="1:1" ht="15.75" customHeight="1">
      <c r="A576" s="28"/>
    </row>
    <row r="577" spans="1:1" ht="15.75" customHeight="1">
      <c r="A577" s="28"/>
    </row>
    <row r="578" spans="1:1" ht="15.75" customHeight="1">
      <c r="A578" s="28"/>
    </row>
    <row r="579" spans="1:1" ht="15.75" customHeight="1">
      <c r="A579" s="28"/>
    </row>
    <row r="580" spans="1:1" ht="15.75" customHeight="1">
      <c r="A580" s="28"/>
    </row>
    <row r="581" spans="1:1" ht="15.75" customHeight="1">
      <c r="A581" s="28"/>
    </row>
    <row r="582" spans="1:1" ht="15.75" customHeight="1">
      <c r="A582" s="28"/>
    </row>
    <row r="583" spans="1:1" ht="15.75" customHeight="1">
      <c r="A583" s="28"/>
    </row>
    <row r="584" spans="1:1" ht="15.75" customHeight="1">
      <c r="A584" s="28"/>
    </row>
    <row r="585" spans="1:1" ht="15.75" customHeight="1">
      <c r="A585" s="28"/>
    </row>
    <row r="586" spans="1:1" ht="15.75" customHeight="1">
      <c r="A586" s="28"/>
    </row>
    <row r="587" spans="1:1" ht="15.75" customHeight="1">
      <c r="A587" s="28"/>
    </row>
    <row r="588" spans="1:1" ht="15.75" customHeight="1">
      <c r="A588" s="28"/>
    </row>
    <row r="589" spans="1:1" ht="15.75" customHeight="1">
      <c r="A589" s="28"/>
    </row>
    <row r="590" spans="1:1" ht="15.75" customHeight="1">
      <c r="A590" s="28"/>
    </row>
    <row r="591" spans="1:1" ht="15.75" customHeight="1">
      <c r="A591" s="28"/>
    </row>
    <row r="592" spans="1:1" ht="15.75" customHeight="1">
      <c r="A592" s="28"/>
    </row>
    <row r="593" spans="1:1" ht="15.75" customHeight="1">
      <c r="A593" s="28"/>
    </row>
    <row r="594" spans="1:1" ht="15.75" customHeight="1">
      <c r="A594" s="28"/>
    </row>
    <row r="595" spans="1:1" ht="15.75" customHeight="1">
      <c r="A595" s="28"/>
    </row>
    <row r="596" spans="1:1" ht="15.75" customHeight="1">
      <c r="A596" s="28"/>
    </row>
    <row r="597" spans="1:1" ht="15.75" customHeight="1">
      <c r="A597" s="28"/>
    </row>
    <row r="598" spans="1:1" ht="15.75" customHeight="1">
      <c r="A598" s="28"/>
    </row>
    <row r="599" spans="1:1" ht="15.75" customHeight="1">
      <c r="A599" s="28"/>
    </row>
    <row r="600" spans="1:1" ht="15.75" customHeight="1">
      <c r="A600" s="28"/>
    </row>
    <row r="601" spans="1:1" ht="15.75" customHeight="1">
      <c r="A601" s="28"/>
    </row>
    <row r="602" spans="1:1" ht="15.75" customHeight="1">
      <c r="A602" s="28"/>
    </row>
    <row r="603" spans="1:1" ht="15.75" customHeight="1">
      <c r="A603" s="28"/>
    </row>
    <row r="604" spans="1:1" ht="15.75" customHeight="1">
      <c r="A604" s="28"/>
    </row>
    <row r="605" spans="1:1" ht="15.75" customHeight="1">
      <c r="A605" s="28"/>
    </row>
    <row r="606" spans="1:1" ht="15.75" customHeight="1">
      <c r="A606" s="28"/>
    </row>
    <row r="607" spans="1:1" ht="15.75" customHeight="1">
      <c r="A607" s="28"/>
    </row>
    <row r="608" spans="1:1" ht="15.75" customHeight="1">
      <c r="A608" s="28"/>
    </row>
    <row r="609" spans="1:1" ht="15.75" customHeight="1">
      <c r="A609" s="28"/>
    </row>
    <row r="610" spans="1:1" ht="15.75" customHeight="1">
      <c r="A610" s="28"/>
    </row>
    <row r="611" spans="1:1" ht="15.75" customHeight="1">
      <c r="A611" s="28"/>
    </row>
    <row r="612" spans="1:1" ht="15.75" customHeight="1">
      <c r="A612" s="28"/>
    </row>
    <row r="613" spans="1:1" ht="15.75" customHeight="1">
      <c r="A613" s="28"/>
    </row>
    <row r="614" spans="1:1" ht="15.75" customHeight="1">
      <c r="A614" s="28"/>
    </row>
    <row r="615" spans="1:1" ht="15.75" customHeight="1">
      <c r="A615" s="28"/>
    </row>
    <row r="616" spans="1:1" ht="15.75" customHeight="1">
      <c r="A616" s="28"/>
    </row>
    <row r="617" spans="1:1" ht="15.75" customHeight="1">
      <c r="A617" s="28"/>
    </row>
    <row r="618" spans="1:1" ht="15.75" customHeight="1">
      <c r="A618" s="28"/>
    </row>
    <row r="619" spans="1:1" ht="15.75" customHeight="1">
      <c r="A619" s="28"/>
    </row>
    <row r="620" spans="1:1" ht="15.75" customHeight="1">
      <c r="A620" s="28"/>
    </row>
    <row r="621" spans="1:1" ht="15.75" customHeight="1">
      <c r="A621" s="28"/>
    </row>
    <row r="622" spans="1:1" ht="15.75" customHeight="1">
      <c r="A622" s="28"/>
    </row>
    <row r="623" spans="1:1" ht="15.75" customHeight="1">
      <c r="A623" s="28"/>
    </row>
    <row r="624" spans="1:1" ht="15.75" customHeight="1">
      <c r="A624" s="28"/>
    </row>
    <row r="625" spans="1:1" ht="15.75" customHeight="1">
      <c r="A625" s="28"/>
    </row>
    <row r="626" spans="1:1" ht="15.75" customHeight="1">
      <c r="A626" s="28"/>
    </row>
    <row r="627" spans="1:1" ht="15.75" customHeight="1">
      <c r="A627" s="28"/>
    </row>
    <row r="628" spans="1:1" ht="15.75" customHeight="1">
      <c r="A628" s="28"/>
    </row>
    <row r="629" spans="1:1" ht="15.75" customHeight="1">
      <c r="A629" s="28"/>
    </row>
    <row r="630" spans="1:1" ht="15.75" customHeight="1">
      <c r="A630" s="28"/>
    </row>
    <row r="631" spans="1:1" ht="15.75" customHeight="1">
      <c r="A631" s="28"/>
    </row>
    <row r="632" spans="1:1" ht="15.75" customHeight="1">
      <c r="A632" s="28"/>
    </row>
    <row r="633" spans="1:1" ht="15.75" customHeight="1">
      <c r="A633" s="28"/>
    </row>
    <row r="634" spans="1:1" ht="15.75" customHeight="1">
      <c r="A634" s="28"/>
    </row>
    <row r="635" spans="1:1" ht="15.75" customHeight="1">
      <c r="A635" s="28"/>
    </row>
    <row r="636" spans="1:1" ht="15.75" customHeight="1">
      <c r="A636" s="28"/>
    </row>
    <row r="637" spans="1:1" ht="15.75" customHeight="1">
      <c r="A637" s="28"/>
    </row>
    <row r="638" spans="1:1" ht="15.75" customHeight="1">
      <c r="A638" s="28"/>
    </row>
    <row r="639" spans="1:1" ht="15.75" customHeight="1">
      <c r="A639" s="28"/>
    </row>
    <row r="640" spans="1:1" ht="15.75" customHeight="1">
      <c r="A640" s="28"/>
    </row>
    <row r="641" spans="1:1" ht="15.75" customHeight="1">
      <c r="A641" s="28"/>
    </row>
    <row r="642" spans="1:1" ht="15.75" customHeight="1">
      <c r="A642" s="28"/>
    </row>
    <row r="643" spans="1:1" ht="15.75" customHeight="1">
      <c r="A643" s="28"/>
    </row>
    <row r="644" spans="1:1" ht="15.75" customHeight="1">
      <c r="A644" s="28"/>
    </row>
    <row r="645" spans="1:1" ht="15.75" customHeight="1">
      <c r="A645" s="28"/>
    </row>
    <row r="646" spans="1:1" ht="15.75" customHeight="1">
      <c r="A646" s="28"/>
    </row>
    <row r="647" spans="1:1" ht="15.75" customHeight="1">
      <c r="A647" s="28"/>
    </row>
    <row r="648" spans="1:1" ht="15.75" customHeight="1">
      <c r="A648" s="28"/>
    </row>
    <row r="649" spans="1:1" ht="15.75" customHeight="1">
      <c r="A649" s="28"/>
    </row>
    <row r="650" spans="1:1" ht="15.75" customHeight="1">
      <c r="A650" s="28"/>
    </row>
    <row r="651" spans="1:1" ht="15.75" customHeight="1">
      <c r="A651" s="28"/>
    </row>
    <row r="652" spans="1:1" ht="15.75" customHeight="1">
      <c r="A652" s="28"/>
    </row>
    <row r="653" spans="1:1" ht="15.75" customHeight="1">
      <c r="A653" s="28"/>
    </row>
    <row r="654" spans="1:1" ht="15.75" customHeight="1">
      <c r="A654" s="28"/>
    </row>
    <row r="655" spans="1:1" ht="15.75" customHeight="1">
      <c r="A655" s="28"/>
    </row>
    <row r="656" spans="1:1" ht="15.75" customHeight="1">
      <c r="A656" s="28"/>
    </row>
    <row r="657" spans="1:1" ht="15.75" customHeight="1">
      <c r="A657" s="28"/>
    </row>
    <row r="658" spans="1:1" ht="15.75" customHeight="1">
      <c r="A658" s="28"/>
    </row>
    <row r="659" spans="1:1" ht="15.75" customHeight="1">
      <c r="A659" s="28"/>
    </row>
    <row r="660" spans="1:1" ht="15.75" customHeight="1">
      <c r="A660" s="28"/>
    </row>
    <row r="661" spans="1:1" ht="15.75" customHeight="1">
      <c r="A661" s="28"/>
    </row>
    <row r="662" spans="1:1" ht="15.75" customHeight="1">
      <c r="A662" s="28"/>
    </row>
    <row r="663" spans="1:1" ht="15.75" customHeight="1">
      <c r="A663" s="28"/>
    </row>
    <row r="664" spans="1:1" ht="15.75" customHeight="1">
      <c r="A664" s="28"/>
    </row>
    <row r="665" spans="1:1" ht="15.75" customHeight="1">
      <c r="A665" s="28"/>
    </row>
    <row r="666" spans="1:1" ht="15.75" customHeight="1">
      <c r="A666" s="28"/>
    </row>
    <row r="667" spans="1:1" ht="15.75" customHeight="1">
      <c r="A667" s="28"/>
    </row>
    <row r="668" spans="1:1" ht="15.75" customHeight="1">
      <c r="A668" s="28"/>
    </row>
    <row r="669" spans="1:1" ht="15.75" customHeight="1">
      <c r="A669" s="28"/>
    </row>
    <row r="670" spans="1:1" ht="15.75" customHeight="1">
      <c r="A670" s="28"/>
    </row>
    <row r="671" spans="1:1" ht="15.75" customHeight="1">
      <c r="A671" s="28"/>
    </row>
    <row r="672" spans="1:1" ht="15.75" customHeight="1">
      <c r="A672" s="28"/>
    </row>
    <row r="673" spans="1:1" ht="15.75" customHeight="1">
      <c r="A673" s="28"/>
    </row>
    <row r="674" spans="1:1" ht="15.75" customHeight="1">
      <c r="A674" s="28"/>
    </row>
    <row r="675" spans="1:1" ht="15.75" customHeight="1">
      <c r="A675" s="28"/>
    </row>
    <row r="676" spans="1:1" ht="15.75" customHeight="1">
      <c r="A676" s="28"/>
    </row>
    <row r="677" spans="1:1" ht="15.75" customHeight="1">
      <c r="A677" s="28"/>
    </row>
    <row r="678" spans="1:1" ht="15.75" customHeight="1">
      <c r="A678" s="28"/>
    </row>
    <row r="679" spans="1:1" ht="15.75" customHeight="1">
      <c r="A679" s="28"/>
    </row>
    <row r="680" spans="1:1" ht="15.75" customHeight="1">
      <c r="A680" s="28"/>
    </row>
    <row r="681" spans="1:1" ht="15.75" customHeight="1">
      <c r="A681" s="28"/>
    </row>
    <row r="682" spans="1:1" ht="15.75" customHeight="1">
      <c r="A682" s="28"/>
    </row>
    <row r="683" spans="1:1" ht="15.75" customHeight="1">
      <c r="A683" s="28"/>
    </row>
    <row r="684" spans="1:1" ht="15.75" customHeight="1">
      <c r="A684" s="28"/>
    </row>
    <row r="685" spans="1:1" ht="15.75" customHeight="1">
      <c r="A685" s="28"/>
    </row>
    <row r="686" spans="1:1" ht="15.75" customHeight="1">
      <c r="A686" s="28"/>
    </row>
    <row r="687" spans="1:1" ht="15.75" customHeight="1">
      <c r="A687" s="28"/>
    </row>
    <row r="688" spans="1:1" ht="15.75" customHeight="1">
      <c r="A688" s="28"/>
    </row>
    <row r="689" spans="1:1" ht="15.75" customHeight="1">
      <c r="A689" s="28"/>
    </row>
    <row r="690" spans="1:1" ht="15.75" customHeight="1">
      <c r="A690" s="28"/>
    </row>
    <row r="691" spans="1:1" ht="15.75" customHeight="1">
      <c r="A691" s="28"/>
    </row>
    <row r="692" spans="1:1" ht="15.75" customHeight="1">
      <c r="A692" s="28"/>
    </row>
    <row r="693" spans="1:1" ht="15.75" customHeight="1">
      <c r="A693" s="28"/>
    </row>
    <row r="694" spans="1:1" ht="15.75" customHeight="1">
      <c r="A694" s="28"/>
    </row>
    <row r="695" spans="1:1" ht="15.75" customHeight="1">
      <c r="A695" s="28"/>
    </row>
    <row r="696" spans="1:1" ht="15.75" customHeight="1">
      <c r="A696" s="28"/>
    </row>
    <row r="697" spans="1:1" ht="15.75" customHeight="1">
      <c r="A697" s="28"/>
    </row>
    <row r="698" spans="1:1" ht="15.75" customHeight="1">
      <c r="A698" s="28"/>
    </row>
    <row r="699" spans="1:1" ht="15.75" customHeight="1">
      <c r="A699" s="28"/>
    </row>
    <row r="700" spans="1:1" ht="15.75" customHeight="1">
      <c r="A700" s="28"/>
    </row>
    <row r="701" spans="1:1" ht="15.75" customHeight="1">
      <c r="A701" s="28"/>
    </row>
    <row r="702" spans="1:1" ht="15.75" customHeight="1">
      <c r="A702" s="28"/>
    </row>
    <row r="703" spans="1:1" ht="15.75" customHeight="1">
      <c r="A703" s="28"/>
    </row>
    <row r="704" spans="1:1" ht="15.75" customHeight="1">
      <c r="A704" s="28"/>
    </row>
    <row r="705" spans="1:1" ht="15.75" customHeight="1">
      <c r="A705" s="28"/>
    </row>
    <row r="706" spans="1:1" ht="15.75" customHeight="1">
      <c r="A706" s="28"/>
    </row>
    <row r="707" spans="1:1" ht="15.75" customHeight="1">
      <c r="A707" s="28"/>
    </row>
    <row r="708" spans="1:1" ht="15.75" customHeight="1">
      <c r="A708" s="28"/>
    </row>
    <row r="709" spans="1:1" ht="15.75" customHeight="1">
      <c r="A709" s="28"/>
    </row>
    <row r="710" spans="1:1" ht="15.75" customHeight="1">
      <c r="A710" s="28"/>
    </row>
    <row r="711" spans="1:1" ht="15.75" customHeight="1">
      <c r="A711" s="28"/>
    </row>
    <row r="712" spans="1:1" ht="15.75" customHeight="1">
      <c r="A712" s="28"/>
    </row>
    <row r="713" spans="1:1" ht="15.75" customHeight="1">
      <c r="A713" s="28"/>
    </row>
    <row r="714" spans="1:1" ht="15.75" customHeight="1">
      <c r="A714" s="28"/>
    </row>
    <row r="715" spans="1:1" ht="15.75" customHeight="1">
      <c r="A715" s="28"/>
    </row>
    <row r="716" spans="1:1" ht="15.75" customHeight="1">
      <c r="A716" s="28"/>
    </row>
    <row r="717" spans="1:1" ht="15.75" customHeight="1">
      <c r="A717" s="28"/>
    </row>
    <row r="718" spans="1:1" ht="15.75" customHeight="1">
      <c r="A718" s="28"/>
    </row>
    <row r="719" spans="1:1" ht="15.75" customHeight="1">
      <c r="A719" s="28"/>
    </row>
    <row r="720" spans="1:1" ht="15.75" customHeight="1">
      <c r="A720" s="28"/>
    </row>
    <row r="721" spans="1:1" ht="15.75" customHeight="1">
      <c r="A721" s="28"/>
    </row>
    <row r="722" spans="1:1" ht="15.75" customHeight="1">
      <c r="A722" s="28"/>
    </row>
    <row r="723" spans="1:1" ht="15.75" customHeight="1">
      <c r="A723" s="28"/>
    </row>
    <row r="724" spans="1:1" ht="15.75" customHeight="1">
      <c r="A724" s="28"/>
    </row>
    <row r="725" spans="1:1" ht="15.75" customHeight="1">
      <c r="A725" s="28"/>
    </row>
    <row r="726" spans="1:1" ht="15.75" customHeight="1">
      <c r="A726" s="28"/>
    </row>
    <row r="727" spans="1:1" ht="15.75" customHeight="1">
      <c r="A727" s="28"/>
    </row>
    <row r="728" spans="1:1" ht="15.75" customHeight="1">
      <c r="A728" s="28"/>
    </row>
    <row r="729" spans="1:1" ht="15.75" customHeight="1">
      <c r="A729" s="28"/>
    </row>
    <row r="730" spans="1:1" ht="15.75" customHeight="1">
      <c r="A730" s="28"/>
    </row>
    <row r="731" spans="1:1" ht="15.75" customHeight="1">
      <c r="A731" s="28"/>
    </row>
    <row r="732" spans="1:1" ht="15.75" customHeight="1">
      <c r="A732" s="28"/>
    </row>
    <row r="733" spans="1:1" ht="15.75" customHeight="1">
      <c r="A733" s="28"/>
    </row>
    <row r="734" spans="1:1" ht="15.75" customHeight="1">
      <c r="A734" s="28"/>
    </row>
    <row r="735" spans="1:1" ht="15.75" customHeight="1">
      <c r="A735" s="28"/>
    </row>
    <row r="736" spans="1:1" ht="15.75" customHeight="1">
      <c r="A736" s="28"/>
    </row>
    <row r="737" spans="1:1" ht="15.75" customHeight="1">
      <c r="A737" s="28"/>
    </row>
    <row r="738" spans="1:1" ht="15.75" customHeight="1">
      <c r="A738" s="28"/>
    </row>
    <row r="739" spans="1:1" ht="15.75" customHeight="1">
      <c r="A739" s="28"/>
    </row>
    <row r="740" spans="1:1" ht="15.75" customHeight="1">
      <c r="A740" s="28"/>
    </row>
    <row r="741" spans="1:1" ht="15.75" customHeight="1">
      <c r="A741" s="28"/>
    </row>
    <row r="742" spans="1:1" ht="15.75" customHeight="1">
      <c r="A742" s="28"/>
    </row>
    <row r="743" spans="1:1" ht="15.75" customHeight="1">
      <c r="A743" s="28"/>
    </row>
    <row r="744" spans="1:1" ht="15.75" customHeight="1">
      <c r="A744" s="28"/>
    </row>
    <row r="745" spans="1:1" ht="15.75" customHeight="1">
      <c r="A745" s="28"/>
    </row>
    <row r="746" spans="1:1" ht="15.75" customHeight="1">
      <c r="A746" s="28"/>
    </row>
    <row r="747" spans="1:1" ht="15.75" customHeight="1">
      <c r="A747" s="28"/>
    </row>
    <row r="748" spans="1:1" ht="15.75" customHeight="1">
      <c r="A748" s="28"/>
    </row>
    <row r="749" spans="1:1" ht="15.75" customHeight="1">
      <c r="A749" s="28"/>
    </row>
    <row r="750" spans="1:1" ht="15.75" customHeight="1">
      <c r="A750" s="28"/>
    </row>
    <row r="751" spans="1:1" ht="15.75" customHeight="1">
      <c r="A751" s="28"/>
    </row>
    <row r="752" spans="1:1" ht="15.75" customHeight="1">
      <c r="A752" s="28"/>
    </row>
    <row r="753" spans="1:1" ht="15.75" customHeight="1">
      <c r="A753" s="28"/>
    </row>
    <row r="754" spans="1:1" ht="15.75" customHeight="1">
      <c r="A754" s="28"/>
    </row>
    <row r="755" spans="1:1" ht="15.75" customHeight="1">
      <c r="A755" s="28"/>
    </row>
    <row r="756" spans="1:1" ht="15.75" customHeight="1">
      <c r="A756" s="28"/>
    </row>
    <row r="757" spans="1:1" ht="15.75" customHeight="1">
      <c r="A757" s="28"/>
    </row>
    <row r="758" spans="1:1" ht="15.75" customHeight="1">
      <c r="A758" s="28"/>
    </row>
    <row r="759" spans="1:1" ht="15.75" customHeight="1">
      <c r="A759" s="28"/>
    </row>
    <row r="760" spans="1:1" ht="15.75" customHeight="1">
      <c r="A760" s="28"/>
    </row>
    <row r="761" spans="1:1" ht="15.75" customHeight="1">
      <c r="A761" s="28"/>
    </row>
    <row r="762" spans="1:1" ht="15.75" customHeight="1">
      <c r="A762" s="28"/>
    </row>
    <row r="763" spans="1:1" ht="15.75" customHeight="1">
      <c r="A763" s="28"/>
    </row>
    <row r="764" spans="1:1" ht="15.75" customHeight="1">
      <c r="A764" s="28"/>
    </row>
    <row r="765" spans="1:1" ht="15.75" customHeight="1">
      <c r="A765" s="28"/>
    </row>
    <row r="766" spans="1:1" ht="15.75" customHeight="1">
      <c r="A766" s="28"/>
    </row>
    <row r="767" spans="1:1" ht="15.75" customHeight="1">
      <c r="A767" s="28"/>
    </row>
    <row r="768" spans="1:1" ht="15.75" customHeight="1">
      <c r="A768" s="28"/>
    </row>
    <row r="769" spans="1:1" ht="15.75" customHeight="1">
      <c r="A769" s="28"/>
    </row>
    <row r="770" spans="1:1" ht="15.75" customHeight="1">
      <c r="A770" s="28"/>
    </row>
    <row r="771" spans="1:1" ht="15.75" customHeight="1">
      <c r="A771" s="28"/>
    </row>
    <row r="772" spans="1:1" ht="15.75" customHeight="1">
      <c r="A772" s="28"/>
    </row>
    <row r="773" spans="1:1" ht="15.75" customHeight="1">
      <c r="A773" s="28"/>
    </row>
    <row r="774" spans="1:1" ht="15.75" customHeight="1">
      <c r="A774" s="28"/>
    </row>
    <row r="775" spans="1:1" ht="15.75" customHeight="1">
      <c r="A775" s="28"/>
    </row>
    <row r="776" spans="1:1" ht="15.75" customHeight="1">
      <c r="A776" s="28"/>
    </row>
    <row r="777" spans="1:1" ht="15.75" customHeight="1">
      <c r="A777" s="28"/>
    </row>
    <row r="778" spans="1:1" ht="15.75" customHeight="1">
      <c r="A778" s="28"/>
    </row>
    <row r="779" spans="1:1" ht="15.75" customHeight="1">
      <c r="A779" s="28"/>
    </row>
    <row r="780" spans="1:1" ht="15.75" customHeight="1">
      <c r="A780" s="28"/>
    </row>
    <row r="781" spans="1:1" ht="15.75" customHeight="1">
      <c r="A781" s="28"/>
    </row>
    <row r="782" spans="1:1" ht="15.75" customHeight="1">
      <c r="A782" s="28"/>
    </row>
    <row r="783" spans="1:1" ht="15.75" customHeight="1">
      <c r="A783" s="28"/>
    </row>
    <row r="784" spans="1:1" ht="15.75" customHeight="1">
      <c r="A784" s="28"/>
    </row>
    <row r="785" spans="1:1" ht="15.75" customHeight="1">
      <c r="A785" s="28"/>
    </row>
    <row r="786" spans="1:1" ht="15.75" customHeight="1">
      <c r="A786" s="28"/>
    </row>
    <row r="787" spans="1:1" ht="15.75" customHeight="1">
      <c r="A787" s="28"/>
    </row>
    <row r="788" spans="1:1" ht="15.75" customHeight="1">
      <c r="A788" s="28"/>
    </row>
    <row r="789" spans="1:1" ht="15.75" customHeight="1">
      <c r="A789" s="28"/>
    </row>
    <row r="790" spans="1:1" ht="15.75" customHeight="1">
      <c r="A790" s="28"/>
    </row>
    <row r="791" spans="1:1" ht="15.75" customHeight="1">
      <c r="A791" s="28"/>
    </row>
    <row r="792" spans="1:1" ht="15.75" customHeight="1">
      <c r="A792" s="28"/>
    </row>
    <row r="793" spans="1:1" ht="15.75" customHeight="1">
      <c r="A793" s="28"/>
    </row>
    <row r="794" spans="1:1" ht="15.75" customHeight="1">
      <c r="A794" s="28"/>
    </row>
    <row r="795" spans="1:1" ht="15.75" customHeight="1">
      <c r="A795" s="28"/>
    </row>
    <row r="796" spans="1:1" ht="15.75" customHeight="1">
      <c r="A796" s="28"/>
    </row>
    <row r="797" spans="1:1" ht="15.75" customHeight="1">
      <c r="A797" s="28"/>
    </row>
    <row r="798" spans="1:1" ht="15.75" customHeight="1">
      <c r="A798" s="28"/>
    </row>
    <row r="799" spans="1:1" ht="15.75" customHeight="1">
      <c r="A799" s="28"/>
    </row>
    <row r="800" spans="1:1" ht="15.75" customHeight="1">
      <c r="A800" s="28"/>
    </row>
    <row r="801" spans="1:1" ht="15.75" customHeight="1">
      <c r="A801" s="28"/>
    </row>
    <row r="802" spans="1:1" ht="15.75" customHeight="1">
      <c r="A802" s="28"/>
    </row>
    <row r="803" spans="1:1" ht="15.75" customHeight="1">
      <c r="A803" s="28"/>
    </row>
    <row r="804" spans="1:1" ht="15.75" customHeight="1">
      <c r="A804" s="28"/>
    </row>
    <row r="805" spans="1:1" ht="15.75" customHeight="1">
      <c r="A805" s="28"/>
    </row>
    <row r="806" spans="1:1" ht="15.75" customHeight="1">
      <c r="A806" s="28"/>
    </row>
    <row r="807" spans="1:1" ht="15.75" customHeight="1">
      <c r="A807" s="28"/>
    </row>
    <row r="808" spans="1:1" ht="15.75" customHeight="1">
      <c r="A808" s="28"/>
    </row>
    <row r="809" spans="1:1" ht="15.75" customHeight="1">
      <c r="A809" s="28"/>
    </row>
    <row r="810" spans="1:1" ht="15.75" customHeight="1">
      <c r="A810" s="28"/>
    </row>
    <row r="811" spans="1:1" ht="15.75" customHeight="1">
      <c r="A811" s="28"/>
    </row>
    <row r="812" spans="1:1" ht="15.75" customHeight="1">
      <c r="A812" s="28"/>
    </row>
    <row r="813" spans="1:1" ht="15.75" customHeight="1">
      <c r="A813" s="28"/>
    </row>
    <row r="814" spans="1:1" ht="15.75" customHeight="1">
      <c r="A814" s="28"/>
    </row>
    <row r="815" spans="1:1" ht="15.75" customHeight="1">
      <c r="A815" s="28"/>
    </row>
    <row r="816" spans="1:1" ht="15.75" customHeight="1">
      <c r="A816" s="28"/>
    </row>
    <row r="817" spans="1:1" ht="15.75" customHeight="1">
      <c r="A817" s="28"/>
    </row>
    <row r="818" spans="1:1" ht="15.75" customHeight="1">
      <c r="A818" s="28"/>
    </row>
    <row r="819" spans="1:1" ht="15.75" customHeight="1">
      <c r="A819" s="28"/>
    </row>
    <row r="820" spans="1:1" ht="15.75" customHeight="1">
      <c r="A820" s="28"/>
    </row>
    <row r="821" spans="1:1" ht="15.75" customHeight="1">
      <c r="A821" s="28"/>
    </row>
    <row r="822" spans="1:1" ht="15.75" customHeight="1">
      <c r="A822" s="28"/>
    </row>
    <row r="823" spans="1:1" ht="15.75" customHeight="1">
      <c r="A823" s="28"/>
    </row>
    <row r="824" spans="1:1" ht="15.75" customHeight="1">
      <c r="A824" s="28"/>
    </row>
    <row r="825" spans="1:1" ht="15.75" customHeight="1">
      <c r="A825" s="28"/>
    </row>
    <row r="826" spans="1:1" ht="15.75" customHeight="1">
      <c r="A826" s="28"/>
    </row>
    <row r="827" spans="1:1" ht="15.75" customHeight="1">
      <c r="A827" s="28"/>
    </row>
    <row r="828" spans="1:1" ht="15.75" customHeight="1">
      <c r="A828" s="28"/>
    </row>
    <row r="829" spans="1:1" ht="15.75" customHeight="1">
      <c r="A829" s="28"/>
    </row>
    <row r="830" spans="1:1" ht="15.75" customHeight="1">
      <c r="A830" s="28"/>
    </row>
    <row r="831" spans="1:1" ht="15.75" customHeight="1">
      <c r="A831" s="28"/>
    </row>
    <row r="832" spans="1:1" ht="15.75" customHeight="1">
      <c r="A832" s="28"/>
    </row>
    <row r="833" spans="1:1" ht="15.75" customHeight="1">
      <c r="A833" s="28"/>
    </row>
    <row r="834" spans="1:1" ht="15.75" customHeight="1">
      <c r="A834" s="28"/>
    </row>
    <row r="835" spans="1:1" ht="15.75" customHeight="1">
      <c r="A835" s="28"/>
    </row>
    <row r="836" spans="1:1" ht="15.75" customHeight="1">
      <c r="A836" s="28"/>
    </row>
    <row r="837" spans="1:1" ht="15.75" customHeight="1">
      <c r="A837" s="28"/>
    </row>
    <row r="838" spans="1:1" ht="15.75" customHeight="1">
      <c r="A838" s="28"/>
    </row>
    <row r="839" spans="1:1" ht="15.75" customHeight="1">
      <c r="A839" s="28"/>
    </row>
    <row r="840" spans="1:1" ht="15.75" customHeight="1">
      <c r="A840" s="28"/>
    </row>
    <row r="841" spans="1:1" ht="15.75" customHeight="1">
      <c r="A841" s="28"/>
    </row>
    <row r="842" spans="1:1" ht="15.75" customHeight="1">
      <c r="A842" s="28"/>
    </row>
    <row r="843" spans="1:1" ht="15.75" customHeight="1">
      <c r="A843" s="28"/>
    </row>
    <row r="844" spans="1:1" ht="15.75" customHeight="1">
      <c r="A844" s="28"/>
    </row>
    <row r="845" spans="1:1" ht="15.75" customHeight="1">
      <c r="A845" s="28"/>
    </row>
    <row r="846" spans="1:1" ht="15.75" customHeight="1">
      <c r="A846" s="28"/>
    </row>
    <row r="847" spans="1:1" ht="15.75" customHeight="1">
      <c r="A847" s="28"/>
    </row>
    <row r="848" spans="1:1" ht="15.75" customHeight="1">
      <c r="A848" s="28"/>
    </row>
    <row r="849" spans="1:1" ht="15.75" customHeight="1">
      <c r="A849" s="28"/>
    </row>
    <row r="850" spans="1:1" ht="15.75" customHeight="1">
      <c r="A850" s="28"/>
    </row>
    <row r="851" spans="1:1" ht="15.75" customHeight="1">
      <c r="A851" s="28"/>
    </row>
    <row r="852" spans="1:1" ht="15.75" customHeight="1">
      <c r="A852" s="28"/>
    </row>
    <row r="853" spans="1:1" ht="15.75" customHeight="1">
      <c r="A853" s="28"/>
    </row>
    <row r="854" spans="1:1" ht="15.75" customHeight="1">
      <c r="A854" s="28"/>
    </row>
    <row r="855" spans="1:1" ht="15.75" customHeight="1">
      <c r="A855" s="28"/>
    </row>
    <row r="856" spans="1:1" ht="15.75" customHeight="1">
      <c r="A856" s="28"/>
    </row>
    <row r="857" spans="1:1" ht="15.75" customHeight="1">
      <c r="A857" s="28"/>
    </row>
    <row r="858" spans="1:1" ht="15.75" customHeight="1">
      <c r="A858" s="28"/>
    </row>
    <row r="859" spans="1:1" ht="15.75" customHeight="1">
      <c r="A859" s="28"/>
    </row>
    <row r="860" spans="1:1" ht="15.75" customHeight="1">
      <c r="A860" s="28"/>
    </row>
    <row r="861" spans="1:1" ht="15.75" customHeight="1">
      <c r="A861" s="28"/>
    </row>
    <row r="862" spans="1:1" ht="15.75" customHeight="1">
      <c r="A862" s="28"/>
    </row>
    <row r="863" spans="1:1" ht="15.75" customHeight="1">
      <c r="A863" s="28"/>
    </row>
    <row r="864" spans="1:1" ht="15.75" customHeight="1">
      <c r="A864" s="28"/>
    </row>
    <row r="865" spans="1:1" ht="15.75" customHeight="1">
      <c r="A865" s="28"/>
    </row>
    <row r="866" spans="1:1" ht="15.75" customHeight="1">
      <c r="A866" s="28"/>
    </row>
    <row r="867" spans="1:1" ht="15.75" customHeight="1">
      <c r="A867" s="28"/>
    </row>
    <row r="868" spans="1:1" ht="15.75" customHeight="1">
      <c r="A868" s="28"/>
    </row>
    <row r="869" spans="1:1" ht="15.75" customHeight="1">
      <c r="A869" s="28"/>
    </row>
    <row r="870" spans="1:1" ht="15.75" customHeight="1">
      <c r="A870" s="28"/>
    </row>
    <row r="871" spans="1:1" ht="15.75" customHeight="1">
      <c r="A871" s="28"/>
    </row>
    <row r="872" spans="1:1" ht="15.75" customHeight="1">
      <c r="A872" s="28"/>
    </row>
    <row r="873" spans="1:1" ht="15.75" customHeight="1">
      <c r="A873" s="28"/>
    </row>
    <row r="874" spans="1:1" ht="15.75" customHeight="1">
      <c r="A874" s="28"/>
    </row>
    <row r="875" spans="1:1" ht="15.75" customHeight="1">
      <c r="A875" s="28"/>
    </row>
    <row r="876" spans="1:1" ht="15.75" customHeight="1">
      <c r="A876" s="28"/>
    </row>
    <row r="877" spans="1:1" ht="15.75" customHeight="1">
      <c r="A877" s="28"/>
    </row>
    <row r="878" spans="1:1" ht="15.75" customHeight="1">
      <c r="A878" s="28"/>
    </row>
    <row r="879" spans="1:1" ht="15.75" customHeight="1">
      <c r="A879" s="28"/>
    </row>
    <row r="880" spans="1:1" ht="15.75" customHeight="1">
      <c r="A880" s="28"/>
    </row>
    <row r="881" spans="1:1" ht="15.75" customHeight="1">
      <c r="A881" s="28"/>
    </row>
    <row r="882" spans="1:1" ht="15.75" customHeight="1">
      <c r="A882" s="28"/>
    </row>
    <row r="883" spans="1:1" ht="15.75" customHeight="1">
      <c r="A883" s="28"/>
    </row>
    <row r="884" spans="1:1" ht="15.75" customHeight="1">
      <c r="A884" s="28"/>
    </row>
    <row r="885" spans="1:1" ht="15.75" customHeight="1">
      <c r="A885" s="28"/>
    </row>
    <row r="886" spans="1:1" ht="15.75" customHeight="1">
      <c r="A886" s="28"/>
    </row>
    <row r="887" spans="1:1" ht="15.75" customHeight="1">
      <c r="A887" s="28"/>
    </row>
    <row r="888" spans="1:1" ht="15.75" customHeight="1">
      <c r="A888" s="28"/>
    </row>
    <row r="889" spans="1:1" ht="15.75" customHeight="1">
      <c r="A889" s="28"/>
    </row>
    <row r="890" spans="1:1" ht="15.75" customHeight="1">
      <c r="A890" s="28"/>
    </row>
    <row r="891" spans="1:1" ht="15.75" customHeight="1">
      <c r="A891" s="28"/>
    </row>
    <row r="892" spans="1:1" ht="15.75" customHeight="1">
      <c r="A892" s="28"/>
    </row>
    <row r="893" spans="1:1" ht="15.75" customHeight="1">
      <c r="A893" s="28"/>
    </row>
    <row r="894" spans="1:1" ht="15.75" customHeight="1">
      <c r="A894" s="28"/>
    </row>
    <row r="895" spans="1:1" ht="15.75" customHeight="1">
      <c r="A895" s="28"/>
    </row>
    <row r="896" spans="1:1" ht="15.75" customHeight="1">
      <c r="A896" s="28"/>
    </row>
    <row r="897" spans="1:1" ht="15.75" customHeight="1">
      <c r="A897" s="28"/>
    </row>
    <row r="898" spans="1:1" ht="15.75" customHeight="1">
      <c r="A898" s="28"/>
    </row>
    <row r="899" spans="1:1" ht="15.75" customHeight="1">
      <c r="A899" s="28"/>
    </row>
    <row r="900" spans="1:1" ht="15.75" customHeight="1">
      <c r="A900" s="28"/>
    </row>
    <row r="901" spans="1:1" ht="15.75" customHeight="1">
      <c r="A901" s="28"/>
    </row>
    <row r="902" spans="1:1" ht="15.75" customHeight="1">
      <c r="A902" s="28"/>
    </row>
    <row r="903" spans="1:1" ht="15.75" customHeight="1">
      <c r="A903" s="28"/>
    </row>
    <row r="904" spans="1:1" ht="15.75" customHeight="1">
      <c r="A904" s="28"/>
    </row>
    <row r="905" spans="1:1" ht="15.75" customHeight="1">
      <c r="A905" s="28"/>
    </row>
    <row r="906" spans="1:1" ht="15.75" customHeight="1">
      <c r="A906" s="28"/>
    </row>
    <row r="907" spans="1:1" ht="15.75" customHeight="1">
      <c r="A907" s="28"/>
    </row>
    <row r="908" spans="1:1" ht="15.75" customHeight="1">
      <c r="A908" s="28"/>
    </row>
    <row r="909" spans="1:1" ht="15.75" customHeight="1">
      <c r="A909" s="28"/>
    </row>
    <row r="910" spans="1:1" ht="15.75" customHeight="1">
      <c r="A910" s="28"/>
    </row>
    <row r="911" spans="1:1" ht="15.75" customHeight="1">
      <c r="A911" s="28"/>
    </row>
    <row r="912" spans="1:1" ht="15.75" customHeight="1">
      <c r="A912" s="28"/>
    </row>
    <row r="913" spans="1:1" ht="15.75" customHeight="1">
      <c r="A913" s="28"/>
    </row>
    <row r="914" spans="1:1" ht="15.75" customHeight="1">
      <c r="A914" s="28"/>
    </row>
    <row r="915" spans="1:1" ht="15.75" customHeight="1">
      <c r="A915" s="28"/>
    </row>
    <row r="916" spans="1:1" ht="15.75" customHeight="1">
      <c r="A916" s="28"/>
    </row>
    <row r="917" spans="1:1" ht="15.75" customHeight="1">
      <c r="A917" s="28"/>
    </row>
    <row r="918" spans="1:1" ht="15.75" customHeight="1">
      <c r="A918" s="28"/>
    </row>
    <row r="919" spans="1:1" ht="15.75" customHeight="1">
      <c r="A919" s="28"/>
    </row>
    <row r="920" spans="1:1" ht="15.75" customHeight="1">
      <c r="A920" s="28"/>
    </row>
    <row r="921" spans="1:1" ht="15.75" customHeight="1">
      <c r="A921" s="28"/>
    </row>
    <row r="922" spans="1:1" ht="15.75" customHeight="1">
      <c r="A922" s="28"/>
    </row>
    <row r="923" spans="1:1" ht="15.75" customHeight="1">
      <c r="A923" s="28"/>
    </row>
    <row r="924" spans="1:1" ht="15.75" customHeight="1">
      <c r="A924" s="28"/>
    </row>
    <row r="925" spans="1:1" ht="15.75" customHeight="1">
      <c r="A925" s="28"/>
    </row>
    <row r="926" spans="1:1" ht="15.75" customHeight="1">
      <c r="A926" s="28"/>
    </row>
    <row r="927" spans="1:1" ht="15.75" customHeight="1">
      <c r="A927" s="28"/>
    </row>
    <row r="928" spans="1:1" ht="15.75" customHeight="1">
      <c r="A928" s="28"/>
    </row>
    <row r="929" spans="1:1" ht="15.75" customHeight="1">
      <c r="A929" s="28"/>
    </row>
    <row r="930" spans="1:1" ht="15.75" customHeight="1">
      <c r="A930" s="28"/>
    </row>
    <row r="931" spans="1:1" ht="15.75" customHeight="1">
      <c r="A931" s="28"/>
    </row>
    <row r="932" spans="1:1" ht="15.75" customHeight="1">
      <c r="A932" s="28"/>
    </row>
    <row r="933" spans="1:1" ht="15.75" customHeight="1">
      <c r="A933" s="28"/>
    </row>
    <row r="934" spans="1:1" ht="15.75" customHeight="1">
      <c r="A934" s="28"/>
    </row>
    <row r="935" spans="1:1" ht="15.75" customHeight="1">
      <c r="A935" s="28"/>
    </row>
    <row r="936" spans="1:1" ht="15.75" customHeight="1">
      <c r="A936" s="28"/>
    </row>
    <row r="937" spans="1:1" ht="15.75" customHeight="1">
      <c r="A937" s="28"/>
    </row>
    <row r="938" spans="1:1" ht="15.75" customHeight="1">
      <c r="A938" s="28"/>
    </row>
    <row r="939" spans="1:1" ht="15.75" customHeight="1">
      <c r="A939" s="28"/>
    </row>
    <row r="940" spans="1:1" ht="15.75" customHeight="1">
      <c r="A940" s="28"/>
    </row>
    <row r="941" spans="1:1" ht="15.75" customHeight="1">
      <c r="A941" s="28"/>
    </row>
    <row r="942" spans="1:1" ht="15.75" customHeight="1">
      <c r="A942" s="28"/>
    </row>
    <row r="943" spans="1:1" ht="15.75" customHeight="1">
      <c r="A943" s="28"/>
    </row>
    <row r="944" spans="1:1" ht="15.75" customHeight="1">
      <c r="A944" s="28"/>
    </row>
    <row r="945" spans="1:1" ht="15.75" customHeight="1">
      <c r="A945" s="28"/>
    </row>
    <row r="946" spans="1:1" ht="15.75" customHeight="1">
      <c r="A946" s="28"/>
    </row>
    <row r="947" spans="1:1" ht="15.75" customHeight="1">
      <c r="A947" s="28"/>
    </row>
    <row r="948" spans="1:1" ht="15.75" customHeight="1">
      <c r="A948" s="28"/>
    </row>
    <row r="949" spans="1:1" ht="15.75" customHeight="1">
      <c r="A949" s="28"/>
    </row>
    <row r="950" spans="1:1" ht="15.75" customHeight="1">
      <c r="A950" s="28"/>
    </row>
    <row r="951" spans="1:1" ht="15.75" customHeight="1">
      <c r="A951" s="28"/>
    </row>
    <row r="952" spans="1:1" ht="15.75" customHeight="1">
      <c r="A952" s="28"/>
    </row>
    <row r="953" spans="1:1" ht="15.75" customHeight="1">
      <c r="A953" s="28"/>
    </row>
    <row r="954" spans="1:1" ht="15.75" customHeight="1">
      <c r="A954" s="28"/>
    </row>
    <row r="955" spans="1:1" ht="15.75" customHeight="1">
      <c r="A955" s="28"/>
    </row>
    <row r="956" spans="1:1" ht="15.75" customHeight="1">
      <c r="A956" s="28"/>
    </row>
    <row r="957" spans="1:1" ht="15.75" customHeight="1">
      <c r="A957" s="28"/>
    </row>
    <row r="958" spans="1:1" ht="15.75" customHeight="1">
      <c r="A958" s="28"/>
    </row>
    <row r="959" spans="1:1" ht="15.75" customHeight="1">
      <c r="A959" s="28"/>
    </row>
    <row r="960" spans="1:1" ht="15.75" customHeight="1">
      <c r="A960" s="28"/>
    </row>
    <row r="961" spans="1:1" ht="15.75" customHeight="1">
      <c r="A961" s="28"/>
    </row>
    <row r="962" spans="1:1" ht="15.75" customHeight="1">
      <c r="A962" s="28"/>
    </row>
    <row r="963" spans="1:1" ht="15.75" customHeight="1">
      <c r="A963" s="28"/>
    </row>
    <row r="964" spans="1:1" ht="15.75" customHeight="1">
      <c r="A964" s="28"/>
    </row>
    <row r="965" spans="1:1" ht="15.75" customHeight="1">
      <c r="A965" s="28"/>
    </row>
    <row r="966" spans="1:1" ht="15.75" customHeight="1">
      <c r="A966" s="28"/>
    </row>
    <row r="967" spans="1:1" ht="15.75" customHeight="1">
      <c r="A967" s="28"/>
    </row>
    <row r="968" spans="1:1" ht="15.75" customHeight="1">
      <c r="A968" s="28"/>
    </row>
    <row r="969" spans="1:1" ht="15.75" customHeight="1">
      <c r="A969" s="28"/>
    </row>
    <row r="970" spans="1:1" ht="15.75" customHeight="1">
      <c r="A970" s="28"/>
    </row>
    <row r="971" spans="1:1" ht="15.75" customHeight="1">
      <c r="A971" s="28"/>
    </row>
    <row r="972" spans="1:1" ht="15.75" customHeight="1">
      <c r="A972" s="28"/>
    </row>
    <row r="973" spans="1:1" ht="15.75" customHeight="1">
      <c r="A973" s="28"/>
    </row>
    <row r="974" spans="1:1" ht="15.75" customHeight="1">
      <c r="A974" s="28"/>
    </row>
    <row r="975" spans="1:1" ht="15.75" customHeight="1">
      <c r="A975" s="28"/>
    </row>
    <row r="976" spans="1:1" ht="15.75" customHeight="1">
      <c r="A976" s="28"/>
    </row>
    <row r="977" spans="1:1" ht="15.75" customHeight="1">
      <c r="A977" s="28"/>
    </row>
    <row r="978" spans="1:1" ht="15.75" customHeight="1">
      <c r="A978" s="28"/>
    </row>
    <row r="979" spans="1:1" ht="15.75" customHeight="1">
      <c r="A979" s="28"/>
    </row>
    <row r="980" spans="1:1" ht="15.75" customHeight="1">
      <c r="A980" s="28"/>
    </row>
    <row r="981" spans="1:1" ht="15.75" customHeight="1">
      <c r="A981" s="28"/>
    </row>
    <row r="982" spans="1:1" ht="15.75" customHeight="1">
      <c r="A982" s="28"/>
    </row>
    <row r="983" spans="1:1" ht="15.75" customHeight="1">
      <c r="A983" s="28"/>
    </row>
    <row r="984" spans="1:1" ht="15.75" customHeight="1">
      <c r="A984" s="28"/>
    </row>
    <row r="985" spans="1:1" ht="15.75" customHeight="1">
      <c r="A985" s="28"/>
    </row>
    <row r="986" spans="1:1" ht="15.75" customHeight="1">
      <c r="A986" s="28"/>
    </row>
    <row r="987" spans="1:1" ht="15.75" customHeight="1">
      <c r="A987" s="28"/>
    </row>
    <row r="988" spans="1:1" ht="15.75" customHeight="1">
      <c r="A988" s="28"/>
    </row>
    <row r="989" spans="1:1" ht="15.75" customHeight="1">
      <c r="A989" s="28"/>
    </row>
    <row r="990" spans="1:1" ht="15.75" customHeight="1">
      <c r="A990" s="28"/>
    </row>
    <row r="991" spans="1:1" ht="15.75" customHeight="1">
      <c r="A991" s="28"/>
    </row>
    <row r="992" spans="1:1" ht="15.75" customHeight="1">
      <c r="A992" s="28"/>
    </row>
    <row r="993" spans="1:1" ht="15.75" customHeight="1">
      <c r="A993" s="28"/>
    </row>
    <row r="994" spans="1:1" ht="15.75" customHeight="1">
      <c r="A994" s="28"/>
    </row>
    <row r="995" spans="1:1" ht="15.75" customHeight="1">
      <c r="A995" s="28"/>
    </row>
    <row r="996" spans="1:1" ht="15.75" customHeight="1">
      <c r="A996" s="28"/>
    </row>
    <row r="997" spans="1:1" ht="15.75" customHeight="1">
      <c r="A997" s="28"/>
    </row>
    <row r="998" spans="1:1" ht="15.75" customHeight="1">
      <c r="A998" s="28"/>
    </row>
    <row r="999" spans="1:1" ht="15.75" customHeight="1">
      <c r="A999" s="28"/>
    </row>
    <row r="1000" spans="1:1" ht="15.75" customHeight="1">
      <c r="A1000" s="28"/>
    </row>
  </sheetData>
  <mergeCells count="21">
    <mergeCell ref="A10:A16"/>
    <mergeCell ref="A17:A23"/>
    <mergeCell ref="B17:D17"/>
    <mergeCell ref="B20:D20"/>
    <mergeCell ref="B21:D21"/>
    <mergeCell ref="B22:D22"/>
    <mergeCell ref="B23:D23"/>
    <mergeCell ref="B10:D10"/>
    <mergeCell ref="B13:D13"/>
    <mergeCell ref="B14:D14"/>
    <mergeCell ref="B15:D15"/>
    <mergeCell ref="B16:D16"/>
    <mergeCell ref="B1:E1"/>
    <mergeCell ref="B2:D2"/>
    <mergeCell ref="A3:A9"/>
    <mergeCell ref="B3:D3"/>
    <mergeCell ref="B4:D4"/>
    <mergeCell ref="B6:D6"/>
    <mergeCell ref="B7:D7"/>
    <mergeCell ref="B8:D8"/>
    <mergeCell ref="B9:D9"/>
  </mergeCells>
  <printOptions horizontalCentered="1" verticalCentered="1"/>
  <pageMargins left="0.2" right="0.2" top="0.25" bottom="0.25" header="0" footer="0"/>
  <pageSetup orientation="landscape" cellComments="atEnd"/>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1000"/>
  <sheetViews>
    <sheetView showGridLines="0" workbookViewId="0">
      <selection activeCell="B8" sqref="B8"/>
    </sheetView>
  </sheetViews>
  <sheetFormatPr defaultColWidth="14.42578125" defaultRowHeight="15" customHeight="1"/>
  <cols>
    <col min="1" max="1" width="16.42578125" customWidth="1"/>
    <col min="2" max="3" width="41.85546875" customWidth="1"/>
    <col min="4" max="4" width="33.42578125" customWidth="1"/>
    <col min="5" max="6" width="16.42578125" customWidth="1"/>
    <col min="7" max="26" width="17.28515625" customWidth="1"/>
  </cols>
  <sheetData>
    <row r="1" spans="1:4" ht="53.25" customHeight="1">
      <c r="A1" s="320" t="s">
        <v>133</v>
      </c>
      <c r="B1" s="321"/>
      <c r="C1" s="321"/>
      <c r="D1" s="321"/>
    </row>
    <row r="2" spans="1:4" s="73" customFormat="1" ht="20.25" customHeight="1" thickBot="1">
      <c r="A2" s="421"/>
      <c r="B2" s="422" t="s">
        <v>134</v>
      </c>
      <c r="C2" s="422" t="s">
        <v>135</v>
      </c>
      <c r="D2" s="423" t="s">
        <v>67</v>
      </c>
    </row>
    <row r="3" spans="1:4" s="73" customFormat="1" ht="19.5" customHeight="1">
      <c r="A3" s="328" t="s">
        <v>136</v>
      </c>
      <c r="B3" s="143" t="s">
        <v>137</v>
      </c>
      <c r="C3" s="143" t="s">
        <v>138</v>
      </c>
      <c r="D3" s="144" t="s">
        <v>139</v>
      </c>
    </row>
    <row r="4" spans="1:4" s="73" customFormat="1" ht="20.25" customHeight="1">
      <c r="A4" s="343"/>
      <c r="B4" s="145" t="s">
        <v>140</v>
      </c>
      <c r="C4" s="145" t="s">
        <v>115</v>
      </c>
      <c r="D4" s="146" t="s">
        <v>141</v>
      </c>
    </row>
    <row r="5" spans="1:4" s="73" customFormat="1" ht="33.6" customHeight="1">
      <c r="A5" s="343"/>
      <c r="B5" s="145" t="s">
        <v>142</v>
      </c>
      <c r="C5" s="145" t="s">
        <v>143</v>
      </c>
      <c r="D5" s="146"/>
    </row>
    <row r="6" spans="1:4" s="73" customFormat="1" ht="20.25" customHeight="1">
      <c r="A6" s="343"/>
      <c r="B6" s="145" t="s">
        <v>144</v>
      </c>
      <c r="C6" s="145" t="s">
        <v>145</v>
      </c>
      <c r="D6" s="146"/>
    </row>
    <row r="7" spans="1:4" s="73" customFormat="1" ht="20.25" customHeight="1">
      <c r="A7" s="344"/>
      <c r="B7" s="147"/>
      <c r="C7" s="147"/>
      <c r="D7" s="148"/>
    </row>
    <row r="8" spans="1:4" s="73" customFormat="1" ht="19.5" customHeight="1">
      <c r="A8" s="328" t="s">
        <v>146</v>
      </c>
      <c r="B8" s="143" t="s">
        <v>147</v>
      </c>
      <c r="C8" s="143" t="s">
        <v>148</v>
      </c>
      <c r="D8" s="144" t="s">
        <v>149</v>
      </c>
    </row>
    <row r="9" spans="1:4" s="73" customFormat="1" ht="20.25" customHeight="1">
      <c r="A9" s="343"/>
      <c r="B9" s="149" t="s">
        <v>38</v>
      </c>
      <c r="C9" s="149" t="s">
        <v>150</v>
      </c>
      <c r="D9" s="150"/>
    </row>
    <row r="10" spans="1:4" s="73" customFormat="1" ht="20.25" customHeight="1">
      <c r="A10" s="343"/>
      <c r="B10" s="149" t="s">
        <v>38</v>
      </c>
      <c r="C10" s="149" t="s">
        <v>151</v>
      </c>
      <c r="D10" s="150"/>
    </row>
    <row r="11" spans="1:4" s="73" customFormat="1" ht="20.25" customHeight="1">
      <c r="A11" s="343"/>
      <c r="B11" s="145"/>
      <c r="C11" s="145"/>
      <c r="D11" s="146"/>
    </row>
    <row r="12" spans="1:4" s="73" customFormat="1" ht="20.25" customHeight="1" thickBot="1">
      <c r="A12" s="344"/>
      <c r="B12" s="151"/>
      <c r="C12" s="151"/>
      <c r="D12" s="152"/>
    </row>
    <row r="13" spans="1:4" s="73" customFormat="1" ht="34.15" customHeight="1">
      <c r="A13" s="328" t="s">
        <v>152</v>
      </c>
      <c r="B13" s="153" t="s">
        <v>153</v>
      </c>
      <c r="C13" s="153" t="s">
        <v>154</v>
      </c>
      <c r="D13" s="154" t="s">
        <v>149</v>
      </c>
    </row>
    <row r="14" spans="1:4" s="73" customFormat="1" ht="20.25" customHeight="1">
      <c r="A14" s="343"/>
      <c r="B14" s="145" t="s">
        <v>155</v>
      </c>
      <c r="C14" s="145" t="s">
        <v>156</v>
      </c>
      <c r="D14" s="146"/>
    </row>
    <row r="15" spans="1:4" s="73" customFormat="1" ht="20.25" customHeight="1">
      <c r="A15" s="343"/>
      <c r="B15" s="145" t="s">
        <v>157</v>
      </c>
      <c r="C15" s="73" t="s">
        <v>158</v>
      </c>
      <c r="D15" s="146"/>
    </row>
    <row r="16" spans="1:4" s="73" customFormat="1" ht="20.25" customHeight="1">
      <c r="A16" s="343"/>
      <c r="B16" s="149" t="s">
        <v>159</v>
      </c>
      <c r="C16" s="149" t="s">
        <v>160</v>
      </c>
      <c r="D16" s="150"/>
    </row>
    <row r="17" spans="1:4" s="73" customFormat="1" ht="20.25" customHeight="1" thickBot="1">
      <c r="A17" s="344"/>
      <c r="B17" s="147"/>
      <c r="C17" s="147"/>
      <c r="D17" s="155"/>
    </row>
    <row r="18" spans="1:4" s="73" customFormat="1" ht="19.5" customHeight="1">
      <c r="A18" s="328" t="s">
        <v>161</v>
      </c>
      <c r="B18" s="143" t="s">
        <v>162</v>
      </c>
      <c r="C18" s="143" t="s">
        <v>163</v>
      </c>
      <c r="D18" s="144" t="s">
        <v>149</v>
      </c>
    </row>
    <row r="19" spans="1:4" s="73" customFormat="1" ht="20.25" customHeight="1">
      <c r="A19" s="343"/>
      <c r="B19" s="149"/>
      <c r="C19" s="149"/>
      <c r="D19" s="150"/>
    </row>
    <row r="20" spans="1:4" s="73" customFormat="1" ht="20.25" customHeight="1">
      <c r="A20" s="343"/>
      <c r="B20" s="149"/>
      <c r="C20" s="149"/>
      <c r="D20" s="150"/>
    </row>
    <row r="21" spans="1:4" s="73" customFormat="1" ht="20.25" customHeight="1">
      <c r="A21" s="343"/>
      <c r="B21" s="149"/>
      <c r="C21" s="149"/>
      <c r="D21" s="150"/>
    </row>
    <row r="22" spans="1:4" s="73" customFormat="1" ht="20.25" customHeight="1">
      <c r="A22" s="344"/>
      <c r="B22" s="147"/>
      <c r="C22" s="147"/>
      <c r="D22" s="155"/>
    </row>
    <row r="23" spans="1:4" ht="18" customHeight="1">
      <c r="A23" s="4"/>
    </row>
    <row r="24" spans="1:4" ht="18" customHeight="1">
      <c r="A24" s="4"/>
    </row>
    <row r="25" spans="1:4" ht="18" customHeight="1">
      <c r="A25" s="4"/>
    </row>
    <row r="26" spans="1:4" ht="18" customHeight="1">
      <c r="A26" s="4"/>
    </row>
    <row r="27" spans="1:4" ht="18" customHeight="1">
      <c r="A27" s="4"/>
    </row>
    <row r="28" spans="1:4" ht="18" customHeight="1">
      <c r="A28" s="4"/>
    </row>
    <row r="29" spans="1:4" ht="18" customHeight="1">
      <c r="A29" s="4"/>
    </row>
    <row r="30" spans="1:4" ht="18" customHeight="1">
      <c r="A30" s="4"/>
    </row>
    <row r="31" spans="1:4" ht="18" customHeight="1">
      <c r="A31" s="4"/>
    </row>
    <row r="32" spans="1:4" ht="18" customHeight="1">
      <c r="A32" s="4"/>
    </row>
    <row r="33" spans="1:1" ht="18" customHeight="1">
      <c r="A33" s="4"/>
    </row>
    <row r="34" spans="1:1" ht="18" customHeight="1">
      <c r="A34" s="4"/>
    </row>
    <row r="35" spans="1:1" ht="18" customHeight="1">
      <c r="A35" s="4"/>
    </row>
    <row r="36" spans="1:1" ht="18" customHeight="1">
      <c r="A36" s="4"/>
    </row>
    <row r="37" spans="1:1" ht="18" customHeight="1">
      <c r="A37" s="4"/>
    </row>
    <row r="38" spans="1:1" ht="18" customHeight="1">
      <c r="A38" s="4"/>
    </row>
    <row r="39" spans="1:1" ht="18" customHeight="1">
      <c r="A39" s="4"/>
    </row>
    <row r="40" spans="1:1" ht="18" customHeight="1">
      <c r="A40" s="4"/>
    </row>
    <row r="41" spans="1:1" ht="18" customHeight="1">
      <c r="A41" s="4"/>
    </row>
    <row r="42" spans="1:1" ht="18" customHeight="1">
      <c r="A42" s="4"/>
    </row>
    <row r="43" spans="1:1" ht="18" customHeight="1">
      <c r="A43" s="4"/>
    </row>
    <row r="44" spans="1:1" ht="18" customHeight="1">
      <c r="A44" s="4"/>
    </row>
    <row r="45" spans="1:1" ht="18" customHeight="1">
      <c r="A45" s="4"/>
    </row>
    <row r="46" spans="1:1" ht="18" customHeight="1">
      <c r="A46" s="4"/>
    </row>
    <row r="47" spans="1:1" ht="18" customHeight="1">
      <c r="A47" s="4"/>
    </row>
    <row r="48" spans="1:1" ht="18" customHeight="1">
      <c r="A48" s="4"/>
    </row>
    <row r="49" spans="1:1" ht="18" customHeight="1">
      <c r="A49" s="4"/>
    </row>
    <row r="50" spans="1:1" ht="18" customHeight="1">
      <c r="A50" s="4"/>
    </row>
    <row r="51" spans="1:1" ht="18" customHeight="1">
      <c r="A51" s="4"/>
    </row>
    <row r="52" spans="1:1" ht="18" customHeight="1">
      <c r="A52" s="4"/>
    </row>
    <row r="53" spans="1:1" ht="18" customHeight="1">
      <c r="A53" s="4"/>
    </row>
    <row r="54" spans="1:1" ht="18" customHeight="1">
      <c r="A54" s="4"/>
    </row>
    <row r="55" spans="1:1" ht="18" customHeight="1">
      <c r="A55" s="4"/>
    </row>
    <row r="56" spans="1:1" ht="18" customHeight="1">
      <c r="A56" s="4"/>
    </row>
    <row r="57" spans="1:1" ht="18" customHeight="1">
      <c r="A57" s="4"/>
    </row>
    <row r="58" spans="1:1" ht="18" customHeight="1">
      <c r="A58" s="4"/>
    </row>
    <row r="59" spans="1:1" ht="18" customHeight="1">
      <c r="A59" s="4"/>
    </row>
    <row r="60" spans="1:1" ht="18" customHeight="1">
      <c r="A60" s="4"/>
    </row>
    <row r="61" spans="1:1" ht="18" customHeight="1">
      <c r="A61" s="4"/>
    </row>
    <row r="62" spans="1:1" ht="18" customHeight="1">
      <c r="A62" s="4"/>
    </row>
    <row r="63" spans="1:1" ht="18" customHeight="1">
      <c r="A63" s="4"/>
    </row>
    <row r="64" spans="1:1" ht="18" customHeight="1">
      <c r="A64" s="4"/>
    </row>
    <row r="65" spans="1:1" ht="18" customHeight="1">
      <c r="A65" s="4"/>
    </row>
    <row r="66" spans="1:1" ht="18" customHeight="1">
      <c r="A66" s="4"/>
    </row>
    <row r="67" spans="1:1" ht="18" customHeight="1">
      <c r="A67" s="4"/>
    </row>
    <row r="68" spans="1:1" ht="18" customHeight="1">
      <c r="A68" s="4"/>
    </row>
    <row r="69" spans="1:1" ht="18" customHeight="1">
      <c r="A69" s="4"/>
    </row>
    <row r="70" spans="1:1" ht="18" customHeight="1">
      <c r="A70" s="4"/>
    </row>
    <row r="71" spans="1:1" ht="18" customHeight="1">
      <c r="A71" s="4"/>
    </row>
    <row r="72" spans="1:1" ht="18" customHeight="1">
      <c r="A72" s="4"/>
    </row>
    <row r="73" spans="1:1" ht="18" customHeight="1">
      <c r="A73" s="4"/>
    </row>
    <row r="74" spans="1:1" ht="18" customHeight="1">
      <c r="A74" s="4"/>
    </row>
    <row r="75" spans="1:1" ht="18" customHeight="1">
      <c r="A75" s="4"/>
    </row>
    <row r="76" spans="1:1" ht="18" customHeight="1">
      <c r="A76" s="4"/>
    </row>
    <row r="77" spans="1:1" ht="18" customHeight="1">
      <c r="A77" s="4"/>
    </row>
    <row r="78" spans="1:1" ht="18" customHeight="1">
      <c r="A78" s="4"/>
    </row>
    <row r="79" spans="1:1" ht="18" customHeight="1">
      <c r="A79" s="4"/>
    </row>
    <row r="80" spans="1:1" ht="18" customHeight="1">
      <c r="A80" s="4"/>
    </row>
    <row r="81" spans="1:1" ht="18" customHeight="1">
      <c r="A81" s="4"/>
    </row>
    <row r="82" spans="1:1" ht="18" customHeight="1">
      <c r="A82" s="4"/>
    </row>
    <row r="83" spans="1:1" ht="18" customHeight="1">
      <c r="A83" s="4"/>
    </row>
    <row r="84" spans="1:1" ht="18" customHeight="1">
      <c r="A84" s="4"/>
    </row>
    <row r="85" spans="1:1" ht="18" customHeight="1">
      <c r="A85" s="4"/>
    </row>
    <row r="86" spans="1:1" ht="18" customHeight="1">
      <c r="A86" s="4"/>
    </row>
    <row r="87" spans="1:1" ht="18" customHeight="1">
      <c r="A87" s="4"/>
    </row>
    <row r="88" spans="1:1" ht="18" customHeight="1">
      <c r="A88" s="4"/>
    </row>
    <row r="89" spans="1:1" ht="18" customHeight="1">
      <c r="A89" s="4"/>
    </row>
    <row r="90" spans="1:1" ht="18" customHeight="1">
      <c r="A90" s="4"/>
    </row>
    <row r="91" spans="1:1" ht="18" customHeight="1">
      <c r="A91" s="4"/>
    </row>
    <row r="92" spans="1:1" ht="18" customHeight="1">
      <c r="A92" s="4"/>
    </row>
    <row r="93" spans="1:1" ht="18" customHeight="1">
      <c r="A93" s="4"/>
    </row>
    <row r="94" spans="1:1" ht="18" customHeight="1">
      <c r="A94" s="4"/>
    </row>
    <row r="95" spans="1:1" ht="18" customHeight="1">
      <c r="A95" s="4"/>
    </row>
    <row r="96" spans="1:1" ht="18" customHeight="1">
      <c r="A96" s="4"/>
    </row>
    <row r="97" spans="1:1" ht="18" customHeight="1">
      <c r="A97" s="4"/>
    </row>
    <row r="98" spans="1:1" ht="18" customHeight="1">
      <c r="A98" s="4"/>
    </row>
    <row r="99" spans="1:1" ht="18" customHeight="1">
      <c r="A99" s="4"/>
    </row>
    <row r="100" spans="1:1" ht="18" customHeight="1">
      <c r="A100" s="4"/>
    </row>
    <row r="101" spans="1:1" ht="18" customHeight="1">
      <c r="A101" s="4"/>
    </row>
    <row r="102" spans="1:1" ht="18" customHeight="1">
      <c r="A102" s="4"/>
    </row>
    <row r="103" spans="1:1" ht="18" customHeight="1">
      <c r="A103" s="4"/>
    </row>
    <row r="104" spans="1:1" ht="18" customHeight="1">
      <c r="A104" s="4"/>
    </row>
    <row r="105" spans="1:1" ht="18" customHeight="1">
      <c r="A105" s="4"/>
    </row>
    <row r="106" spans="1:1" ht="18" customHeight="1">
      <c r="A106" s="4"/>
    </row>
    <row r="107" spans="1:1" ht="18" customHeight="1">
      <c r="A107" s="4"/>
    </row>
    <row r="108" spans="1:1" ht="18" customHeight="1">
      <c r="A108" s="4"/>
    </row>
    <row r="109" spans="1:1" ht="18" customHeight="1">
      <c r="A109" s="4"/>
    </row>
    <row r="110" spans="1:1" ht="18" customHeight="1">
      <c r="A110" s="4"/>
    </row>
    <row r="111" spans="1:1" ht="18" customHeight="1">
      <c r="A111" s="4"/>
    </row>
    <row r="112" spans="1:1" ht="18" customHeight="1">
      <c r="A112" s="4"/>
    </row>
    <row r="113" spans="1:1" ht="18" customHeight="1">
      <c r="A113" s="4"/>
    </row>
    <row r="114" spans="1:1" ht="18" customHeight="1">
      <c r="A114" s="4"/>
    </row>
    <row r="115" spans="1:1" ht="18" customHeight="1">
      <c r="A115" s="4"/>
    </row>
    <row r="116" spans="1:1" ht="18" customHeight="1">
      <c r="A116" s="4"/>
    </row>
    <row r="117" spans="1:1" ht="18" customHeight="1">
      <c r="A117" s="4"/>
    </row>
    <row r="118" spans="1:1" ht="18" customHeight="1">
      <c r="A118" s="4"/>
    </row>
    <row r="119" spans="1:1" ht="18" customHeight="1">
      <c r="A119" s="4"/>
    </row>
    <row r="120" spans="1:1" ht="18" customHeight="1">
      <c r="A120" s="4"/>
    </row>
    <row r="121" spans="1:1" ht="18" customHeight="1">
      <c r="A121" s="4"/>
    </row>
    <row r="122" spans="1:1" ht="18" customHeight="1">
      <c r="A122" s="4"/>
    </row>
    <row r="123" spans="1:1" ht="18" customHeight="1">
      <c r="A123" s="4"/>
    </row>
    <row r="124" spans="1:1" ht="18" customHeight="1">
      <c r="A124" s="4"/>
    </row>
    <row r="125" spans="1:1" ht="18" customHeight="1">
      <c r="A125" s="4"/>
    </row>
    <row r="126" spans="1:1" ht="18" customHeight="1">
      <c r="A126" s="4"/>
    </row>
    <row r="127" spans="1:1" ht="18" customHeight="1">
      <c r="A127" s="4"/>
    </row>
    <row r="128" spans="1:1" ht="18" customHeight="1">
      <c r="A128" s="4"/>
    </row>
    <row r="129" spans="1:1" ht="18" customHeight="1">
      <c r="A129" s="4"/>
    </row>
    <row r="130" spans="1:1" ht="18" customHeight="1">
      <c r="A130" s="4"/>
    </row>
    <row r="131" spans="1:1" ht="18" customHeight="1">
      <c r="A131" s="4"/>
    </row>
    <row r="132" spans="1:1" ht="18" customHeight="1">
      <c r="A132" s="4"/>
    </row>
    <row r="133" spans="1:1" ht="18" customHeight="1">
      <c r="A133" s="4"/>
    </row>
    <row r="134" spans="1:1" ht="18" customHeight="1">
      <c r="A134" s="4"/>
    </row>
    <row r="135" spans="1:1" ht="18" customHeight="1">
      <c r="A135" s="4"/>
    </row>
    <row r="136" spans="1:1" ht="18" customHeight="1">
      <c r="A136" s="4"/>
    </row>
    <row r="137" spans="1:1" ht="18" customHeight="1">
      <c r="A137" s="4"/>
    </row>
    <row r="138" spans="1:1" ht="18" customHeight="1">
      <c r="A138" s="4"/>
    </row>
    <row r="139" spans="1:1" ht="18" customHeight="1">
      <c r="A139" s="4"/>
    </row>
    <row r="140" spans="1:1" ht="18" customHeight="1">
      <c r="A140" s="4"/>
    </row>
    <row r="141" spans="1:1" ht="18" customHeight="1">
      <c r="A141" s="4"/>
    </row>
    <row r="142" spans="1:1" ht="18" customHeight="1">
      <c r="A142" s="4"/>
    </row>
    <row r="143" spans="1:1" ht="18" customHeight="1">
      <c r="A143" s="4"/>
    </row>
    <row r="144" spans="1:1" ht="18" customHeight="1">
      <c r="A144" s="4"/>
    </row>
    <row r="145" spans="1:1" ht="18" customHeight="1">
      <c r="A145" s="4"/>
    </row>
    <row r="146" spans="1:1" ht="18" customHeight="1">
      <c r="A146" s="4"/>
    </row>
    <row r="147" spans="1:1" ht="18" customHeight="1">
      <c r="A147" s="4"/>
    </row>
    <row r="148" spans="1:1" ht="18" customHeight="1">
      <c r="A148" s="4"/>
    </row>
    <row r="149" spans="1:1" ht="18" customHeight="1">
      <c r="A149" s="4"/>
    </row>
    <row r="150" spans="1:1" ht="18" customHeight="1">
      <c r="A150" s="4"/>
    </row>
    <row r="151" spans="1:1" ht="18" customHeight="1">
      <c r="A151" s="4"/>
    </row>
    <row r="152" spans="1:1" ht="18" customHeight="1">
      <c r="A152" s="4"/>
    </row>
    <row r="153" spans="1:1" ht="18" customHeight="1">
      <c r="A153" s="4"/>
    </row>
    <row r="154" spans="1:1" ht="18" customHeight="1">
      <c r="A154" s="4"/>
    </row>
    <row r="155" spans="1:1" ht="18" customHeight="1">
      <c r="A155" s="4"/>
    </row>
    <row r="156" spans="1:1" ht="18" customHeight="1">
      <c r="A156" s="4"/>
    </row>
    <row r="157" spans="1:1" ht="18" customHeight="1">
      <c r="A157" s="4"/>
    </row>
    <row r="158" spans="1:1" ht="18" customHeight="1">
      <c r="A158" s="4"/>
    </row>
    <row r="159" spans="1:1" ht="18" customHeight="1">
      <c r="A159" s="4"/>
    </row>
    <row r="160" spans="1:1" ht="18" customHeight="1">
      <c r="A160" s="4"/>
    </row>
    <row r="161" spans="1:1" ht="18" customHeight="1">
      <c r="A161" s="4"/>
    </row>
    <row r="162" spans="1:1" ht="18" customHeight="1">
      <c r="A162" s="4"/>
    </row>
    <row r="163" spans="1:1" ht="18" customHeight="1">
      <c r="A163" s="4"/>
    </row>
    <row r="164" spans="1:1" ht="18" customHeight="1">
      <c r="A164" s="4"/>
    </row>
    <row r="165" spans="1:1" ht="18" customHeight="1">
      <c r="A165" s="4"/>
    </row>
    <row r="166" spans="1:1" ht="18" customHeight="1">
      <c r="A166" s="4"/>
    </row>
    <row r="167" spans="1:1" ht="18" customHeight="1">
      <c r="A167" s="4"/>
    </row>
    <row r="168" spans="1:1" ht="18" customHeight="1">
      <c r="A168" s="4"/>
    </row>
    <row r="169" spans="1:1" ht="18" customHeight="1">
      <c r="A169" s="4"/>
    </row>
    <row r="170" spans="1:1" ht="18" customHeight="1">
      <c r="A170" s="4"/>
    </row>
    <row r="171" spans="1:1" ht="18" customHeight="1">
      <c r="A171" s="4"/>
    </row>
    <row r="172" spans="1:1" ht="18" customHeight="1">
      <c r="A172" s="4"/>
    </row>
    <row r="173" spans="1:1" ht="18" customHeight="1">
      <c r="A173" s="4"/>
    </row>
    <row r="174" spans="1:1" ht="18" customHeight="1">
      <c r="A174" s="4"/>
    </row>
    <row r="175" spans="1:1" ht="18" customHeight="1">
      <c r="A175" s="4"/>
    </row>
    <row r="176" spans="1:1" ht="18" customHeight="1">
      <c r="A176" s="4"/>
    </row>
    <row r="177" spans="1:1" ht="18" customHeight="1">
      <c r="A177" s="4"/>
    </row>
    <row r="178" spans="1:1" ht="18" customHeight="1">
      <c r="A178" s="4"/>
    </row>
    <row r="179" spans="1:1" ht="18" customHeight="1">
      <c r="A179" s="4"/>
    </row>
    <row r="180" spans="1:1" ht="18" customHeight="1">
      <c r="A180" s="4"/>
    </row>
    <row r="181" spans="1:1" ht="18" customHeight="1">
      <c r="A181" s="4"/>
    </row>
    <row r="182" spans="1:1" ht="18" customHeight="1">
      <c r="A182" s="4"/>
    </row>
    <row r="183" spans="1:1" ht="18" customHeight="1">
      <c r="A183" s="4"/>
    </row>
    <row r="184" spans="1:1" ht="18" customHeight="1">
      <c r="A184" s="4"/>
    </row>
    <row r="185" spans="1:1" ht="18" customHeight="1">
      <c r="A185" s="4"/>
    </row>
    <row r="186" spans="1:1" ht="18" customHeight="1">
      <c r="A186" s="4"/>
    </row>
    <row r="187" spans="1:1" ht="18" customHeight="1">
      <c r="A187" s="4"/>
    </row>
    <row r="188" spans="1:1" ht="18" customHeight="1">
      <c r="A188" s="4"/>
    </row>
    <row r="189" spans="1:1" ht="18" customHeight="1">
      <c r="A189" s="4"/>
    </row>
    <row r="190" spans="1:1" ht="18" customHeight="1">
      <c r="A190" s="4"/>
    </row>
    <row r="191" spans="1:1" ht="18" customHeight="1">
      <c r="A191" s="4"/>
    </row>
    <row r="192" spans="1:1" ht="18" customHeight="1">
      <c r="A192" s="4"/>
    </row>
    <row r="193" spans="1:1" ht="18" customHeight="1">
      <c r="A193" s="4"/>
    </row>
    <row r="194" spans="1:1" ht="18" customHeight="1">
      <c r="A194" s="4"/>
    </row>
    <row r="195" spans="1:1" ht="18" customHeight="1">
      <c r="A195" s="4"/>
    </row>
    <row r="196" spans="1:1" ht="18" customHeight="1">
      <c r="A196" s="4"/>
    </row>
    <row r="197" spans="1:1" ht="18" customHeight="1">
      <c r="A197" s="4"/>
    </row>
    <row r="198" spans="1:1" ht="18" customHeight="1">
      <c r="A198" s="4"/>
    </row>
    <row r="199" spans="1:1" ht="18" customHeight="1">
      <c r="A199" s="4"/>
    </row>
    <row r="200" spans="1:1" ht="18" customHeight="1">
      <c r="A200" s="4"/>
    </row>
    <row r="201" spans="1:1" ht="18" customHeight="1">
      <c r="A201" s="4"/>
    </row>
    <row r="202" spans="1:1" ht="18" customHeight="1">
      <c r="A202" s="4"/>
    </row>
    <row r="203" spans="1:1" ht="18" customHeight="1">
      <c r="A203" s="4"/>
    </row>
    <row r="204" spans="1:1" ht="18" customHeight="1">
      <c r="A204" s="4"/>
    </row>
    <row r="205" spans="1:1" ht="18" customHeight="1">
      <c r="A205" s="4"/>
    </row>
    <row r="206" spans="1:1" ht="18" customHeight="1">
      <c r="A206" s="4"/>
    </row>
    <row r="207" spans="1:1" ht="18" customHeight="1">
      <c r="A207" s="4"/>
    </row>
    <row r="208" spans="1:1" ht="18" customHeight="1">
      <c r="A208" s="4"/>
    </row>
    <row r="209" spans="1:1" ht="18" customHeight="1">
      <c r="A209" s="4"/>
    </row>
    <row r="210" spans="1:1" ht="18" customHeight="1">
      <c r="A210" s="4"/>
    </row>
    <row r="211" spans="1:1" ht="18" customHeight="1">
      <c r="A211" s="4"/>
    </row>
    <row r="212" spans="1:1" ht="18" customHeight="1">
      <c r="A212" s="4"/>
    </row>
    <row r="213" spans="1:1" ht="18" customHeight="1">
      <c r="A213" s="4"/>
    </row>
    <row r="214" spans="1:1" ht="18" customHeight="1">
      <c r="A214" s="4"/>
    </row>
    <row r="215" spans="1:1" ht="18" customHeight="1">
      <c r="A215" s="4"/>
    </row>
    <row r="216" spans="1:1" ht="18" customHeight="1">
      <c r="A216" s="4"/>
    </row>
    <row r="217" spans="1:1" ht="18" customHeight="1">
      <c r="A217" s="4"/>
    </row>
    <row r="218" spans="1:1" ht="18" customHeight="1">
      <c r="A218" s="4"/>
    </row>
    <row r="219" spans="1:1" ht="18" customHeight="1">
      <c r="A219" s="4"/>
    </row>
    <row r="220" spans="1:1" ht="18" customHeight="1">
      <c r="A220" s="4"/>
    </row>
    <row r="221" spans="1:1" ht="15.75" customHeight="1">
      <c r="A221" s="4"/>
    </row>
    <row r="222" spans="1:1" ht="15.75" customHeight="1">
      <c r="A222" s="4"/>
    </row>
    <row r="223" spans="1:1" ht="15.75" customHeight="1">
      <c r="A223" s="4"/>
    </row>
    <row r="224" spans="1:1" ht="15.75" customHeight="1">
      <c r="A224" s="4"/>
    </row>
    <row r="225" spans="1:1" ht="15.75" customHeight="1">
      <c r="A225" s="4"/>
    </row>
    <row r="226" spans="1:1" ht="15.75" customHeight="1">
      <c r="A226" s="4"/>
    </row>
    <row r="227" spans="1:1" ht="15.75" customHeight="1">
      <c r="A227" s="4"/>
    </row>
    <row r="228" spans="1:1" ht="15.75" customHeight="1">
      <c r="A228" s="4"/>
    </row>
    <row r="229" spans="1:1" ht="15.75" customHeight="1">
      <c r="A229" s="4"/>
    </row>
    <row r="230" spans="1:1" ht="15.75" customHeight="1">
      <c r="A230" s="4"/>
    </row>
    <row r="231" spans="1:1" ht="15.75" customHeight="1">
      <c r="A231" s="4"/>
    </row>
    <row r="232" spans="1:1" ht="15.75" customHeight="1">
      <c r="A232" s="4"/>
    </row>
    <row r="233" spans="1:1" ht="15.75" customHeight="1">
      <c r="A233" s="4"/>
    </row>
    <row r="234" spans="1:1" ht="15.75" customHeight="1">
      <c r="A234" s="4"/>
    </row>
    <row r="235" spans="1:1" ht="15.75" customHeight="1">
      <c r="A235" s="4"/>
    </row>
    <row r="236" spans="1:1" ht="15.75" customHeight="1">
      <c r="A236" s="4"/>
    </row>
    <row r="237" spans="1:1" ht="15.75" customHeight="1">
      <c r="A237" s="4"/>
    </row>
    <row r="238" spans="1:1" ht="15.75" customHeight="1">
      <c r="A238" s="4"/>
    </row>
    <row r="239" spans="1:1" ht="15.75" customHeight="1">
      <c r="A239" s="4"/>
    </row>
    <row r="240" spans="1:1" ht="15.75" customHeight="1">
      <c r="A240" s="4"/>
    </row>
    <row r="241" spans="1:1" ht="15.75" customHeight="1">
      <c r="A241" s="4"/>
    </row>
    <row r="242" spans="1:1" ht="15.75" customHeight="1">
      <c r="A242" s="4"/>
    </row>
    <row r="243" spans="1:1" ht="15.75" customHeight="1">
      <c r="A243" s="4"/>
    </row>
    <row r="244" spans="1:1" ht="15.75" customHeight="1">
      <c r="A244" s="4"/>
    </row>
    <row r="245" spans="1:1" ht="15.75" customHeight="1">
      <c r="A245" s="4"/>
    </row>
    <row r="246" spans="1:1" ht="15.75" customHeight="1">
      <c r="A246" s="4"/>
    </row>
    <row r="247" spans="1:1" ht="15.75" customHeight="1">
      <c r="A247" s="4"/>
    </row>
    <row r="248" spans="1:1" ht="15.75" customHeight="1">
      <c r="A248" s="4"/>
    </row>
    <row r="249" spans="1:1" ht="15.75" customHeight="1">
      <c r="A249" s="4"/>
    </row>
    <row r="250" spans="1:1" ht="15.75" customHeight="1">
      <c r="A250" s="4"/>
    </row>
    <row r="251" spans="1:1" ht="15.75" customHeight="1">
      <c r="A251" s="4"/>
    </row>
    <row r="252" spans="1:1" ht="15.75" customHeight="1">
      <c r="A252" s="4"/>
    </row>
    <row r="253" spans="1:1" ht="15.75" customHeight="1">
      <c r="A253" s="4"/>
    </row>
    <row r="254" spans="1:1" ht="15.75" customHeight="1">
      <c r="A254" s="4"/>
    </row>
    <row r="255" spans="1:1" ht="15.75" customHeight="1">
      <c r="A255" s="4"/>
    </row>
    <row r="256" spans="1:1" ht="15.75" customHeight="1">
      <c r="A256" s="4"/>
    </row>
    <row r="257" spans="1:1" ht="15.75" customHeight="1">
      <c r="A257" s="4"/>
    </row>
    <row r="258" spans="1:1" ht="15.75" customHeight="1">
      <c r="A258" s="4"/>
    </row>
    <row r="259" spans="1:1" ht="15.75" customHeight="1">
      <c r="A259" s="4"/>
    </row>
    <row r="260" spans="1:1" ht="15.75" customHeight="1">
      <c r="A260" s="4"/>
    </row>
    <row r="261" spans="1:1" ht="15.75" customHeight="1">
      <c r="A261" s="4"/>
    </row>
    <row r="262" spans="1:1" ht="15.75" customHeight="1">
      <c r="A262" s="4"/>
    </row>
    <row r="263" spans="1:1" ht="15.75" customHeight="1">
      <c r="A263" s="4"/>
    </row>
    <row r="264" spans="1:1" ht="15.75" customHeight="1">
      <c r="A264" s="4"/>
    </row>
    <row r="265" spans="1:1" ht="15.75" customHeight="1">
      <c r="A265" s="4"/>
    </row>
    <row r="266" spans="1:1" ht="15.75" customHeight="1">
      <c r="A266" s="4"/>
    </row>
    <row r="267" spans="1:1" ht="15.75" customHeight="1">
      <c r="A267" s="4"/>
    </row>
    <row r="268" spans="1:1" ht="15.75" customHeight="1">
      <c r="A268" s="4"/>
    </row>
    <row r="269" spans="1:1" ht="15.75" customHeight="1">
      <c r="A269" s="4"/>
    </row>
    <row r="270" spans="1:1" ht="15.75" customHeight="1">
      <c r="A270" s="4"/>
    </row>
    <row r="271" spans="1:1" ht="15.75" customHeight="1">
      <c r="A271" s="4"/>
    </row>
    <row r="272" spans="1:1" ht="15.75" customHeight="1">
      <c r="A272" s="4"/>
    </row>
    <row r="273" spans="1:1" ht="15.75" customHeight="1">
      <c r="A273" s="4"/>
    </row>
    <row r="274" spans="1:1" ht="15.75" customHeight="1">
      <c r="A274" s="4"/>
    </row>
    <row r="275" spans="1:1" ht="15.75" customHeight="1">
      <c r="A275" s="4"/>
    </row>
    <row r="276" spans="1:1" ht="15.75" customHeight="1">
      <c r="A276" s="4"/>
    </row>
    <row r="277" spans="1:1" ht="15.75" customHeight="1">
      <c r="A277" s="4"/>
    </row>
    <row r="278" spans="1:1" ht="15.75" customHeight="1">
      <c r="A278" s="4"/>
    </row>
    <row r="279" spans="1:1" ht="15.75" customHeight="1">
      <c r="A279" s="4"/>
    </row>
    <row r="280" spans="1:1" ht="15.75" customHeight="1">
      <c r="A280" s="4"/>
    </row>
    <row r="281" spans="1:1" ht="15.75" customHeight="1">
      <c r="A281" s="4"/>
    </row>
    <row r="282" spans="1:1" ht="15.75" customHeight="1">
      <c r="A282" s="4"/>
    </row>
    <row r="283" spans="1:1" ht="15.75" customHeight="1">
      <c r="A283" s="4"/>
    </row>
    <row r="284" spans="1:1" ht="15.75" customHeight="1">
      <c r="A284" s="4"/>
    </row>
    <row r="285" spans="1:1" ht="15.75" customHeight="1">
      <c r="A285" s="4"/>
    </row>
    <row r="286" spans="1:1" ht="15.75" customHeight="1">
      <c r="A286" s="4"/>
    </row>
    <row r="287" spans="1:1" ht="15.75" customHeight="1">
      <c r="A287" s="4"/>
    </row>
    <row r="288" spans="1:1" ht="15.75" customHeight="1">
      <c r="A288" s="4"/>
    </row>
    <row r="289" spans="1:1" ht="15.75" customHeight="1">
      <c r="A289" s="4"/>
    </row>
    <row r="290" spans="1:1" ht="15.75" customHeight="1">
      <c r="A290" s="4"/>
    </row>
    <row r="291" spans="1:1" ht="15.75" customHeight="1">
      <c r="A291" s="4"/>
    </row>
    <row r="292" spans="1:1" ht="15.75" customHeight="1">
      <c r="A292" s="4"/>
    </row>
    <row r="293" spans="1:1" ht="15.75" customHeight="1">
      <c r="A293" s="4"/>
    </row>
    <row r="294" spans="1:1" ht="15.75" customHeight="1">
      <c r="A294" s="4"/>
    </row>
    <row r="295" spans="1:1" ht="15.75" customHeight="1">
      <c r="A295" s="4"/>
    </row>
    <row r="296" spans="1:1" ht="15.75" customHeight="1">
      <c r="A296" s="4"/>
    </row>
    <row r="297" spans="1:1" ht="15.75" customHeight="1">
      <c r="A297" s="4"/>
    </row>
    <row r="298" spans="1:1" ht="15.75" customHeight="1">
      <c r="A298" s="4"/>
    </row>
    <row r="299" spans="1:1" ht="15.75" customHeight="1">
      <c r="A299" s="4"/>
    </row>
    <row r="300" spans="1:1" ht="15.75" customHeight="1">
      <c r="A300" s="4"/>
    </row>
    <row r="301" spans="1:1" ht="15.75" customHeight="1">
      <c r="A301" s="4"/>
    </row>
    <row r="302" spans="1:1" ht="15.75" customHeight="1">
      <c r="A302" s="4"/>
    </row>
    <row r="303" spans="1:1" ht="15.75" customHeight="1">
      <c r="A303" s="4"/>
    </row>
    <row r="304" spans="1:1" ht="15.75" customHeight="1">
      <c r="A304" s="4"/>
    </row>
    <row r="305" spans="1:1" ht="15.75" customHeight="1">
      <c r="A305" s="4"/>
    </row>
    <row r="306" spans="1:1" ht="15.75" customHeight="1">
      <c r="A306" s="4"/>
    </row>
    <row r="307" spans="1:1" ht="15.75" customHeight="1">
      <c r="A307" s="4"/>
    </row>
    <row r="308" spans="1:1" ht="15.75" customHeight="1">
      <c r="A308" s="4"/>
    </row>
    <row r="309" spans="1:1" ht="15.75" customHeight="1">
      <c r="A309" s="4"/>
    </row>
    <row r="310" spans="1:1" ht="15.75" customHeight="1">
      <c r="A310" s="4"/>
    </row>
    <row r="311" spans="1:1" ht="15.75" customHeight="1">
      <c r="A311" s="4"/>
    </row>
    <row r="312" spans="1:1" ht="15.75" customHeight="1">
      <c r="A312" s="4"/>
    </row>
    <row r="313" spans="1:1" ht="15.75" customHeight="1">
      <c r="A313" s="4"/>
    </row>
    <row r="314" spans="1:1" ht="15.75" customHeight="1">
      <c r="A314" s="4"/>
    </row>
    <row r="315" spans="1:1" ht="15.75" customHeight="1">
      <c r="A315" s="4"/>
    </row>
    <row r="316" spans="1:1" ht="15.75" customHeight="1">
      <c r="A316" s="4"/>
    </row>
    <row r="317" spans="1:1" ht="15.75" customHeight="1">
      <c r="A317" s="4"/>
    </row>
    <row r="318" spans="1:1" ht="15.75" customHeight="1">
      <c r="A318" s="4"/>
    </row>
    <row r="319" spans="1:1" ht="15.75" customHeight="1">
      <c r="A319" s="4"/>
    </row>
    <row r="320" spans="1:1" ht="15.75" customHeight="1">
      <c r="A320" s="4"/>
    </row>
    <row r="321" spans="1:1" ht="15.75" customHeight="1">
      <c r="A321" s="4"/>
    </row>
    <row r="322" spans="1:1" ht="15.75" customHeight="1">
      <c r="A322" s="4"/>
    </row>
    <row r="323" spans="1:1" ht="15.75" customHeight="1">
      <c r="A323" s="4"/>
    </row>
    <row r="324" spans="1:1" ht="15.75" customHeight="1">
      <c r="A324" s="4"/>
    </row>
    <row r="325" spans="1:1" ht="15.75" customHeight="1">
      <c r="A325" s="4"/>
    </row>
    <row r="326" spans="1:1" ht="15.75" customHeight="1">
      <c r="A326" s="4"/>
    </row>
    <row r="327" spans="1:1" ht="15.75" customHeight="1">
      <c r="A327" s="4"/>
    </row>
    <row r="328" spans="1:1" ht="15.75" customHeight="1">
      <c r="A328" s="4"/>
    </row>
    <row r="329" spans="1:1" ht="15.75" customHeight="1">
      <c r="A329" s="4"/>
    </row>
    <row r="330" spans="1:1" ht="15.75" customHeight="1">
      <c r="A330" s="4"/>
    </row>
    <row r="331" spans="1:1" ht="15.75" customHeight="1">
      <c r="A331" s="4"/>
    </row>
    <row r="332" spans="1:1" ht="15.75" customHeight="1">
      <c r="A332" s="4"/>
    </row>
    <row r="333" spans="1:1" ht="15.75" customHeight="1">
      <c r="A333" s="4"/>
    </row>
    <row r="334" spans="1:1" ht="15.75" customHeight="1">
      <c r="A334" s="4"/>
    </row>
    <row r="335" spans="1:1" ht="15.75" customHeight="1">
      <c r="A335" s="4"/>
    </row>
    <row r="336" spans="1:1" ht="15.75" customHeight="1">
      <c r="A336" s="4"/>
    </row>
    <row r="337" spans="1:1" ht="15.75" customHeight="1">
      <c r="A337" s="4"/>
    </row>
    <row r="338" spans="1:1" ht="15.75" customHeight="1">
      <c r="A338" s="4"/>
    </row>
    <row r="339" spans="1:1" ht="15.75" customHeight="1">
      <c r="A339" s="4"/>
    </row>
    <row r="340" spans="1:1" ht="15.75" customHeight="1">
      <c r="A340" s="4"/>
    </row>
    <row r="341" spans="1:1" ht="15.75" customHeight="1">
      <c r="A341" s="4"/>
    </row>
    <row r="342" spans="1:1" ht="15.75" customHeight="1">
      <c r="A342" s="4"/>
    </row>
    <row r="343" spans="1:1" ht="15.75" customHeight="1">
      <c r="A343" s="4"/>
    </row>
    <row r="344" spans="1:1" ht="15.75" customHeight="1">
      <c r="A344" s="4"/>
    </row>
    <row r="345" spans="1:1" ht="15.75" customHeight="1">
      <c r="A345" s="4"/>
    </row>
    <row r="346" spans="1:1" ht="15.75" customHeight="1">
      <c r="A346" s="4"/>
    </row>
    <row r="347" spans="1:1" ht="15.75" customHeight="1">
      <c r="A347" s="4"/>
    </row>
    <row r="348" spans="1:1" ht="15.75" customHeight="1">
      <c r="A348" s="4"/>
    </row>
    <row r="349" spans="1:1" ht="15.75" customHeight="1">
      <c r="A349" s="4"/>
    </row>
    <row r="350" spans="1:1" ht="15.75" customHeight="1">
      <c r="A350" s="4"/>
    </row>
    <row r="351" spans="1:1" ht="15.75" customHeight="1">
      <c r="A351" s="4"/>
    </row>
    <row r="352" spans="1:1" ht="15.75" customHeight="1">
      <c r="A352" s="4"/>
    </row>
    <row r="353" spans="1:1" ht="15.75" customHeight="1">
      <c r="A353" s="4"/>
    </row>
    <row r="354" spans="1:1" ht="15.75" customHeight="1">
      <c r="A354" s="4"/>
    </row>
    <row r="355" spans="1:1" ht="15.75" customHeight="1">
      <c r="A355" s="4"/>
    </row>
    <row r="356" spans="1:1" ht="15.75" customHeight="1">
      <c r="A356" s="4"/>
    </row>
    <row r="357" spans="1:1" ht="15.75" customHeight="1">
      <c r="A357" s="4"/>
    </row>
    <row r="358" spans="1:1" ht="15.75" customHeight="1">
      <c r="A358" s="4"/>
    </row>
    <row r="359" spans="1:1" ht="15.75" customHeight="1">
      <c r="A359" s="4"/>
    </row>
    <row r="360" spans="1:1" ht="15.75" customHeight="1">
      <c r="A360" s="4"/>
    </row>
    <row r="361" spans="1:1" ht="15.75" customHeight="1">
      <c r="A361" s="4"/>
    </row>
    <row r="362" spans="1:1" ht="15.75" customHeight="1">
      <c r="A362" s="4"/>
    </row>
    <row r="363" spans="1:1" ht="15.75" customHeight="1">
      <c r="A363" s="4"/>
    </row>
    <row r="364" spans="1:1" ht="15.75" customHeight="1">
      <c r="A364" s="4"/>
    </row>
    <row r="365" spans="1:1" ht="15.75" customHeight="1">
      <c r="A365" s="4"/>
    </row>
    <row r="366" spans="1:1" ht="15.75" customHeight="1">
      <c r="A366" s="4"/>
    </row>
    <row r="367" spans="1:1" ht="15.75" customHeight="1">
      <c r="A367" s="4"/>
    </row>
    <row r="368" spans="1:1" ht="15.75" customHeight="1">
      <c r="A368" s="4"/>
    </row>
    <row r="369" spans="1:1" ht="15.75" customHeight="1">
      <c r="A369" s="4"/>
    </row>
    <row r="370" spans="1:1" ht="15.75" customHeight="1">
      <c r="A370" s="4"/>
    </row>
    <row r="371" spans="1:1" ht="15.75" customHeight="1">
      <c r="A371" s="4"/>
    </row>
    <row r="372" spans="1:1" ht="15.75" customHeight="1">
      <c r="A372" s="4"/>
    </row>
    <row r="373" spans="1:1" ht="15.75" customHeight="1">
      <c r="A373" s="4"/>
    </row>
    <row r="374" spans="1:1" ht="15.75" customHeight="1">
      <c r="A374" s="4"/>
    </row>
    <row r="375" spans="1:1" ht="15.75" customHeight="1">
      <c r="A375" s="4"/>
    </row>
    <row r="376" spans="1:1" ht="15.75" customHeight="1">
      <c r="A376" s="4"/>
    </row>
    <row r="377" spans="1:1" ht="15.75" customHeight="1">
      <c r="A377" s="4"/>
    </row>
    <row r="378" spans="1:1" ht="15.75" customHeight="1">
      <c r="A378" s="4"/>
    </row>
    <row r="379" spans="1:1" ht="15.75" customHeight="1">
      <c r="A379" s="4"/>
    </row>
    <row r="380" spans="1:1" ht="15.75" customHeight="1">
      <c r="A380" s="4"/>
    </row>
    <row r="381" spans="1:1" ht="15.75" customHeight="1">
      <c r="A381" s="4"/>
    </row>
    <row r="382" spans="1:1" ht="15.75" customHeight="1">
      <c r="A382" s="4"/>
    </row>
    <row r="383" spans="1:1" ht="15.75" customHeight="1">
      <c r="A383" s="4"/>
    </row>
    <row r="384" spans="1:1" ht="15.75" customHeight="1">
      <c r="A384" s="4"/>
    </row>
    <row r="385" spans="1:1" ht="15.75" customHeight="1">
      <c r="A385" s="4"/>
    </row>
    <row r="386" spans="1:1" ht="15.75" customHeight="1">
      <c r="A386" s="4"/>
    </row>
    <row r="387" spans="1:1" ht="15.75" customHeight="1">
      <c r="A387" s="4"/>
    </row>
    <row r="388" spans="1:1" ht="15.75" customHeight="1">
      <c r="A388" s="4"/>
    </row>
    <row r="389" spans="1:1" ht="15.75" customHeight="1">
      <c r="A389" s="4"/>
    </row>
    <row r="390" spans="1:1" ht="15.75" customHeight="1">
      <c r="A390" s="4"/>
    </row>
    <row r="391" spans="1:1" ht="15.75" customHeight="1">
      <c r="A391" s="4"/>
    </row>
    <row r="392" spans="1:1" ht="15.75" customHeight="1">
      <c r="A392" s="4"/>
    </row>
    <row r="393" spans="1:1" ht="15.75" customHeight="1">
      <c r="A393" s="4"/>
    </row>
    <row r="394" spans="1:1" ht="15.75" customHeight="1">
      <c r="A394" s="4"/>
    </row>
    <row r="395" spans="1:1" ht="15.75" customHeight="1">
      <c r="A395" s="4"/>
    </row>
    <row r="396" spans="1:1" ht="15.75" customHeight="1">
      <c r="A396" s="4"/>
    </row>
    <row r="397" spans="1:1" ht="15.75" customHeight="1">
      <c r="A397" s="4"/>
    </row>
    <row r="398" spans="1:1" ht="15.75" customHeight="1">
      <c r="A398" s="4"/>
    </row>
    <row r="399" spans="1:1" ht="15.75" customHeight="1">
      <c r="A399" s="4"/>
    </row>
    <row r="400" spans="1:1" ht="15.75" customHeight="1">
      <c r="A400" s="4"/>
    </row>
    <row r="401" spans="1:1" ht="15.75" customHeight="1">
      <c r="A401" s="4"/>
    </row>
    <row r="402" spans="1:1" ht="15.75" customHeight="1">
      <c r="A402" s="4"/>
    </row>
    <row r="403" spans="1:1" ht="15.75" customHeight="1">
      <c r="A403" s="4"/>
    </row>
    <row r="404" spans="1:1" ht="15.75" customHeight="1">
      <c r="A404" s="4"/>
    </row>
    <row r="405" spans="1:1" ht="15.75" customHeight="1">
      <c r="A405" s="4"/>
    </row>
    <row r="406" spans="1:1" ht="15.75" customHeight="1">
      <c r="A406" s="4"/>
    </row>
    <row r="407" spans="1:1" ht="15.75" customHeight="1">
      <c r="A407" s="4"/>
    </row>
    <row r="408" spans="1:1" ht="15.75" customHeight="1">
      <c r="A408" s="4"/>
    </row>
    <row r="409" spans="1:1" ht="15.75" customHeight="1">
      <c r="A409" s="4"/>
    </row>
    <row r="410" spans="1:1" ht="15.75" customHeight="1">
      <c r="A410" s="4"/>
    </row>
    <row r="411" spans="1:1" ht="15.75" customHeight="1">
      <c r="A411" s="4"/>
    </row>
    <row r="412" spans="1:1" ht="15.75" customHeight="1">
      <c r="A412" s="4"/>
    </row>
    <row r="413" spans="1:1" ht="15.75" customHeight="1">
      <c r="A413" s="4"/>
    </row>
    <row r="414" spans="1:1" ht="15.75" customHeight="1">
      <c r="A414" s="4"/>
    </row>
    <row r="415" spans="1:1" ht="15.75" customHeight="1">
      <c r="A415" s="4"/>
    </row>
    <row r="416" spans="1:1" ht="15.75" customHeight="1">
      <c r="A416" s="4"/>
    </row>
    <row r="417" spans="1:1" ht="15.75" customHeight="1">
      <c r="A417" s="4"/>
    </row>
    <row r="418" spans="1:1" ht="15.75" customHeight="1">
      <c r="A418" s="4"/>
    </row>
    <row r="419" spans="1:1" ht="15.75" customHeight="1">
      <c r="A419" s="4"/>
    </row>
    <row r="420" spans="1:1" ht="15.75" customHeight="1">
      <c r="A420" s="4"/>
    </row>
    <row r="421" spans="1:1" ht="15.75" customHeight="1">
      <c r="A421" s="4"/>
    </row>
    <row r="422" spans="1:1" ht="15.75" customHeight="1">
      <c r="A422" s="4"/>
    </row>
    <row r="423" spans="1:1" ht="15.75" customHeight="1">
      <c r="A423" s="4"/>
    </row>
    <row r="424" spans="1:1" ht="15.75" customHeight="1">
      <c r="A424" s="4"/>
    </row>
    <row r="425" spans="1:1" ht="15.75" customHeight="1">
      <c r="A425" s="4"/>
    </row>
    <row r="426" spans="1:1" ht="15.75" customHeight="1">
      <c r="A426" s="4"/>
    </row>
    <row r="427" spans="1:1" ht="15.75" customHeight="1">
      <c r="A427" s="4"/>
    </row>
    <row r="428" spans="1:1" ht="15.75" customHeight="1">
      <c r="A428" s="4"/>
    </row>
    <row r="429" spans="1:1" ht="15.75" customHeight="1">
      <c r="A429" s="4"/>
    </row>
    <row r="430" spans="1:1" ht="15.75" customHeight="1">
      <c r="A430" s="4"/>
    </row>
    <row r="431" spans="1:1" ht="15.75" customHeight="1">
      <c r="A431" s="4"/>
    </row>
    <row r="432" spans="1:1" ht="15.75" customHeight="1">
      <c r="A432" s="4"/>
    </row>
    <row r="433" spans="1:1" ht="15.75" customHeight="1">
      <c r="A433" s="4"/>
    </row>
    <row r="434" spans="1:1" ht="15.75" customHeight="1">
      <c r="A434" s="4"/>
    </row>
    <row r="435" spans="1:1" ht="15.75" customHeight="1">
      <c r="A435" s="4"/>
    </row>
    <row r="436" spans="1:1" ht="15.75" customHeight="1">
      <c r="A436" s="4"/>
    </row>
    <row r="437" spans="1:1" ht="15.75" customHeight="1">
      <c r="A437" s="4"/>
    </row>
    <row r="438" spans="1:1" ht="15.75" customHeight="1">
      <c r="A438" s="4"/>
    </row>
    <row r="439" spans="1:1" ht="15.75" customHeight="1">
      <c r="A439" s="4"/>
    </row>
    <row r="440" spans="1:1" ht="15.75" customHeight="1">
      <c r="A440" s="4"/>
    </row>
    <row r="441" spans="1:1" ht="15.75" customHeight="1">
      <c r="A441" s="4"/>
    </row>
    <row r="442" spans="1:1" ht="15.75" customHeight="1">
      <c r="A442" s="4"/>
    </row>
    <row r="443" spans="1:1" ht="15.75" customHeight="1">
      <c r="A443" s="4"/>
    </row>
    <row r="444" spans="1:1" ht="15.75" customHeight="1">
      <c r="A444" s="4"/>
    </row>
    <row r="445" spans="1:1" ht="15.75" customHeight="1">
      <c r="A445" s="4"/>
    </row>
    <row r="446" spans="1:1" ht="15.75" customHeight="1">
      <c r="A446" s="4"/>
    </row>
    <row r="447" spans="1:1" ht="15.75" customHeight="1">
      <c r="A447" s="4"/>
    </row>
    <row r="448" spans="1:1" ht="15.75" customHeight="1">
      <c r="A448" s="4"/>
    </row>
    <row r="449" spans="1:1" ht="15.75" customHeight="1">
      <c r="A449" s="4"/>
    </row>
    <row r="450" spans="1:1" ht="15.75" customHeight="1">
      <c r="A450" s="4"/>
    </row>
    <row r="451" spans="1:1" ht="15.75" customHeight="1">
      <c r="A451" s="4"/>
    </row>
    <row r="452" spans="1:1" ht="15.75" customHeight="1">
      <c r="A452" s="4"/>
    </row>
    <row r="453" spans="1:1" ht="15.75" customHeight="1">
      <c r="A453" s="4"/>
    </row>
    <row r="454" spans="1:1" ht="15.75" customHeight="1">
      <c r="A454" s="4"/>
    </row>
    <row r="455" spans="1:1" ht="15.75" customHeight="1">
      <c r="A455" s="4"/>
    </row>
    <row r="456" spans="1:1" ht="15.75" customHeight="1">
      <c r="A456" s="4"/>
    </row>
    <row r="457" spans="1:1" ht="15.75" customHeight="1">
      <c r="A457" s="4"/>
    </row>
    <row r="458" spans="1:1" ht="15.75" customHeight="1">
      <c r="A458" s="4"/>
    </row>
    <row r="459" spans="1:1" ht="15.75" customHeight="1">
      <c r="A459" s="4"/>
    </row>
    <row r="460" spans="1:1" ht="15.75" customHeight="1">
      <c r="A460" s="4"/>
    </row>
    <row r="461" spans="1:1" ht="15.75" customHeight="1">
      <c r="A461" s="4"/>
    </row>
    <row r="462" spans="1:1" ht="15.75" customHeight="1">
      <c r="A462" s="4"/>
    </row>
    <row r="463" spans="1:1" ht="15.75" customHeight="1">
      <c r="A463" s="4"/>
    </row>
    <row r="464" spans="1:1" ht="15.75" customHeight="1">
      <c r="A464" s="4"/>
    </row>
    <row r="465" spans="1:1" ht="15.75" customHeight="1">
      <c r="A465" s="4"/>
    </row>
    <row r="466" spans="1:1" ht="15.75" customHeight="1">
      <c r="A466" s="4"/>
    </row>
    <row r="467" spans="1:1" ht="15.75" customHeight="1">
      <c r="A467" s="4"/>
    </row>
    <row r="468" spans="1:1" ht="15.75" customHeight="1">
      <c r="A468" s="4"/>
    </row>
    <row r="469" spans="1:1" ht="15.75" customHeight="1">
      <c r="A469" s="4"/>
    </row>
    <row r="470" spans="1:1" ht="15.75" customHeight="1">
      <c r="A470" s="4"/>
    </row>
    <row r="471" spans="1:1" ht="15.75" customHeight="1">
      <c r="A471" s="4"/>
    </row>
    <row r="472" spans="1:1" ht="15.75" customHeight="1">
      <c r="A472" s="4"/>
    </row>
    <row r="473" spans="1:1" ht="15.75" customHeight="1">
      <c r="A473" s="4"/>
    </row>
    <row r="474" spans="1:1" ht="15.75" customHeight="1">
      <c r="A474" s="4"/>
    </row>
    <row r="475" spans="1:1" ht="15.75" customHeight="1">
      <c r="A475" s="4"/>
    </row>
    <row r="476" spans="1:1" ht="15.75" customHeight="1">
      <c r="A476" s="4"/>
    </row>
    <row r="477" spans="1:1" ht="15.75" customHeight="1">
      <c r="A477" s="4"/>
    </row>
    <row r="478" spans="1:1" ht="15.75" customHeight="1">
      <c r="A478" s="4"/>
    </row>
    <row r="479" spans="1:1" ht="15.75" customHeight="1">
      <c r="A479" s="4"/>
    </row>
    <row r="480" spans="1:1" ht="15.75" customHeight="1">
      <c r="A480" s="4"/>
    </row>
    <row r="481" spans="1:1" ht="15.75" customHeight="1">
      <c r="A481" s="4"/>
    </row>
    <row r="482" spans="1:1" ht="15.75" customHeight="1">
      <c r="A482" s="4"/>
    </row>
    <row r="483" spans="1:1" ht="15.75" customHeight="1">
      <c r="A483" s="4"/>
    </row>
    <row r="484" spans="1:1" ht="15.75" customHeight="1">
      <c r="A484" s="4"/>
    </row>
    <row r="485" spans="1:1" ht="15.75" customHeight="1">
      <c r="A485" s="4"/>
    </row>
    <row r="486" spans="1:1" ht="15.75" customHeight="1">
      <c r="A486" s="4"/>
    </row>
    <row r="487" spans="1:1" ht="15.75" customHeight="1">
      <c r="A487" s="4"/>
    </row>
    <row r="488" spans="1:1" ht="15.75" customHeight="1">
      <c r="A488" s="4"/>
    </row>
    <row r="489" spans="1:1" ht="15.75" customHeight="1">
      <c r="A489" s="4"/>
    </row>
    <row r="490" spans="1:1" ht="15.75" customHeight="1">
      <c r="A490" s="4"/>
    </row>
    <row r="491" spans="1:1" ht="15.75" customHeight="1">
      <c r="A491" s="4"/>
    </row>
    <row r="492" spans="1:1" ht="15.75" customHeight="1">
      <c r="A492" s="4"/>
    </row>
    <row r="493" spans="1:1" ht="15.75" customHeight="1">
      <c r="A493" s="4"/>
    </row>
    <row r="494" spans="1:1" ht="15.75" customHeight="1">
      <c r="A494" s="4"/>
    </row>
    <row r="495" spans="1:1" ht="15.75" customHeight="1">
      <c r="A495" s="4"/>
    </row>
    <row r="496" spans="1:1" ht="15.75" customHeight="1">
      <c r="A496" s="4"/>
    </row>
    <row r="497" spans="1:1" ht="15.75" customHeight="1">
      <c r="A497" s="4"/>
    </row>
    <row r="498" spans="1:1" ht="15.75" customHeight="1">
      <c r="A498" s="4"/>
    </row>
    <row r="499" spans="1:1" ht="15.75" customHeight="1">
      <c r="A499" s="4"/>
    </row>
    <row r="500" spans="1:1" ht="15.75" customHeight="1">
      <c r="A500" s="4"/>
    </row>
    <row r="501" spans="1:1" ht="15.75" customHeight="1">
      <c r="A501" s="4"/>
    </row>
    <row r="502" spans="1:1" ht="15.75" customHeight="1">
      <c r="A502" s="4"/>
    </row>
    <row r="503" spans="1:1" ht="15.75" customHeight="1">
      <c r="A503" s="4"/>
    </row>
    <row r="504" spans="1:1" ht="15.75" customHeight="1">
      <c r="A504" s="4"/>
    </row>
    <row r="505" spans="1:1" ht="15.75" customHeight="1">
      <c r="A505" s="4"/>
    </row>
    <row r="506" spans="1:1" ht="15.75" customHeight="1">
      <c r="A506" s="4"/>
    </row>
    <row r="507" spans="1:1" ht="15.75" customHeight="1">
      <c r="A507" s="4"/>
    </row>
    <row r="508" spans="1:1" ht="15.75" customHeight="1">
      <c r="A508" s="4"/>
    </row>
    <row r="509" spans="1:1" ht="15.75" customHeight="1">
      <c r="A509" s="4"/>
    </row>
    <row r="510" spans="1:1" ht="15.75" customHeight="1">
      <c r="A510" s="4"/>
    </row>
    <row r="511" spans="1:1" ht="15.75" customHeight="1">
      <c r="A511" s="4"/>
    </row>
    <row r="512" spans="1:1" ht="15.75" customHeight="1">
      <c r="A512" s="4"/>
    </row>
    <row r="513" spans="1:1" ht="15.75" customHeight="1">
      <c r="A513" s="4"/>
    </row>
    <row r="514" spans="1:1" ht="15.75" customHeight="1">
      <c r="A514" s="4"/>
    </row>
    <row r="515" spans="1:1" ht="15.75" customHeight="1">
      <c r="A515" s="4"/>
    </row>
    <row r="516" spans="1:1" ht="15.75" customHeight="1">
      <c r="A516" s="4"/>
    </row>
    <row r="517" spans="1:1" ht="15.75" customHeight="1">
      <c r="A517" s="4"/>
    </row>
    <row r="518" spans="1:1" ht="15.75" customHeight="1">
      <c r="A518" s="4"/>
    </row>
    <row r="519" spans="1:1" ht="15.75" customHeight="1">
      <c r="A519" s="4"/>
    </row>
    <row r="520" spans="1:1" ht="15.75" customHeight="1">
      <c r="A520" s="4"/>
    </row>
    <row r="521" spans="1:1" ht="15.75" customHeight="1">
      <c r="A521" s="4"/>
    </row>
    <row r="522" spans="1:1" ht="15.75" customHeight="1">
      <c r="A522" s="4"/>
    </row>
    <row r="523" spans="1:1" ht="15.75" customHeight="1">
      <c r="A523" s="4"/>
    </row>
    <row r="524" spans="1:1" ht="15.75" customHeight="1">
      <c r="A524" s="4"/>
    </row>
    <row r="525" spans="1:1" ht="15.75" customHeight="1">
      <c r="A525" s="4"/>
    </row>
    <row r="526" spans="1:1" ht="15.75" customHeight="1">
      <c r="A526" s="4"/>
    </row>
    <row r="527" spans="1:1" ht="15.75" customHeight="1">
      <c r="A527" s="4"/>
    </row>
    <row r="528" spans="1:1" ht="15.75" customHeight="1">
      <c r="A528" s="4"/>
    </row>
    <row r="529" spans="1:1" ht="15.75" customHeight="1">
      <c r="A529" s="4"/>
    </row>
    <row r="530" spans="1:1" ht="15.75" customHeight="1">
      <c r="A530" s="4"/>
    </row>
    <row r="531" spans="1:1" ht="15.75" customHeight="1">
      <c r="A531" s="4"/>
    </row>
    <row r="532" spans="1:1" ht="15.75" customHeight="1">
      <c r="A532" s="4"/>
    </row>
    <row r="533" spans="1:1" ht="15.75" customHeight="1">
      <c r="A533" s="4"/>
    </row>
    <row r="534" spans="1:1" ht="15.75" customHeight="1">
      <c r="A534" s="4"/>
    </row>
    <row r="535" spans="1:1" ht="15.75" customHeight="1">
      <c r="A535" s="4"/>
    </row>
    <row r="536" spans="1:1" ht="15.75" customHeight="1">
      <c r="A536" s="4"/>
    </row>
    <row r="537" spans="1:1" ht="15.75" customHeight="1">
      <c r="A537" s="4"/>
    </row>
    <row r="538" spans="1:1" ht="15.75" customHeight="1">
      <c r="A538" s="4"/>
    </row>
    <row r="539" spans="1:1" ht="15.75" customHeight="1">
      <c r="A539" s="4"/>
    </row>
    <row r="540" spans="1:1" ht="15.75" customHeight="1">
      <c r="A540" s="4"/>
    </row>
    <row r="541" spans="1:1" ht="15.75" customHeight="1">
      <c r="A541" s="4"/>
    </row>
    <row r="542" spans="1:1" ht="15.75" customHeight="1">
      <c r="A542" s="4"/>
    </row>
    <row r="543" spans="1:1" ht="15.75" customHeight="1">
      <c r="A543" s="4"/>
    </row>
    <row r="544" spans="1:1" ht="15.75" customHeight="1">
      <c r="A544" s="4"/>
    </row>
    <row r="545" spans="1:1" ht="15.75" customHeight="1">
      <c r="A545" s="4"/>
    </row>
    <row r="546" spans="1:1" ht="15.75" customHeight="1">
      <c r="A546" s="4"/>
    </row>
    <row r="547" spans="1:1" ht="15.75" customHeight="1">
      <c r="A547" s="4"/>
    </row>
    <row r="548" spans="1:1" ht="15.75" customHeight="1">
      <c r="A548" s="4"/>
    </row>
    <row r="549" spans="1:1" ht="15.75" customHeight="1">
      <c r="A549" s="4"/>
    </row>
    <row r="550" spans="1:1" ht="15.75" customHeight="1">
      <c r="A550" s="4"/>
    </row>
    <row r="551" spans="1:1" ht="15.75" customHeight="1">
      <c r="A551" s="4"/>
    </row>
    <row r="552" spans="1:1" ht="15.75" customHeight="1">
      <c r="A552" s="4"/>
    </row>
    <row r="553" spans="1:1" ht="15.75" customHeight="1">
      <c r="A553" s="4"/>
    </row>
    <row r="554" spans="1:1" ht="15.75" customHeight="1">
      <c r="A554" s="4"/>
    </row>
    <row r="555" spans="1:1" ht="15.75" customHeight="1">
      <c r="A555" s="4"/>
    </row>
    <row r="556" spans="1:1" ht="15.75" customHeight="1">
      <c r="A556" s="4"/>
    </row>
    <row r="557" spans="1:1" ht="15.75" customHeight="1">
      <c r="A557" s="4"/>
    </row>
    <row r="558" spans="1:1" ht="15.75" customHeight="1">
      <c r="A558" s="4"/>
    </row>
    <row r="559" spans="1:1" ht="15.75" customHeight="1">
      <c r="A559" s="4"/>
    </row>
    <row r="560" spans="1:1" ht="15.75" customHeight="1">
      <c r="A560" s="4"/>
    </row>
    <row r="561" spans="1:1" ht="15.75" customHeight="1">
      <c r="A561" s="4"/>
    </row>
    <row r="562" spans="1:1" ht="15.75" customHeight="1">
      <c r="A562" s="4"/>
    </row>
    <row r="563" spans="1:1" ht="15.75" customHeight="1">
      <c r="A563" s="4"/>
    </row>
    <row r="564" spans="1:1" ht="15.75" customHeight="1">
      <c r="A564" s="4"/>
    </row>
    <row r="565" spans="1:1" ht="15.75" customHeight="1">
      <c r="A565" s="4"/>
    </row>
    <row r="566" spans="1:1" ht="15.75" customHeight="1">
      <c r="A566" s="4"/>
    </row>
    <row r="567" spans="1:1" ht="15.75" customHeight="1">
      <c r="A567" s="4"/>
    </row>
    <row r="568" spans="1:1" ht="15.75" customHeight="1">
      <c r="A568" s="4"/>
    </row>
    <row r="569" spans="1:1" ht="15.75" customHeight="1">
      <c r="A569" s="4"/>
    </row>
    <row r="570" spans="1:1" ht="15.75" customHeight="1">
      <c r="A570" s="4"/>
    </row>
    <row r="571" spans="1:1" ht="15.75" customHeight="1">
      <c r="A571" s="4"/>
    </row>
    <row r="572" spans="1:1" ht="15.75" customHeight="1">
      <c r="A572" s="4"/>
    </row>
    <row r="573" spans="1:1" ht="15.75" customHeight="1">
      <c r="A573" s="4"/>
    </row>
    <row r="574" spans="1:1" ht="15.75" customHeight="1">
      <c r="A574" s="4"/>
    </row>
    <row r="575" spans="1:1" ht="15.75" customHeight="1">
      <c r="A575" s="4"/>
    </row>
    <row r="576" spans="1:1" ht="15.75" customHeight="1">
      <c r="A576" s="4"/>
    </row>
    <row r="577" spans="1:1" ht="15.75" customHeight="1">
      <c r="A577" s="4"/>
    </row>
    <row r="578" spans="1:1" ht="15.75" customHeight="1">
      <c r="A578" s="4"/>
    </row>
    <row r="579" spans="1:1" ht="15.75" customHeight="1">
      <c r="A579" s="4"/>
    </row>
    <row r="580" spans="1:1" ht="15.75" customHeight="1">
      <c r="A580" s="4"/>
    </row>
    <row r="581" spans="1:1" ht="15.75" customHeight="1">
      <c r="A581" s="4"/>
    </row>
    <row r="582" spans="1:1" ht="15.75" customHeight="1">
      <c r="A582" s="4"/>
    </row>
    <row r="583" spans="1:1" ht="15.75" customHeight="1">
      <c r="A583" s="4"/>
    </row>
    <row r="584" spans="1:1" ht="15.75" customHeight="1">
      <c r="A584" s="4"/>
    </row>
    <row r="585" spans="1:1" ht="15.75" customHeight="1">
      <c r="A585" s="4"/>
    </row>
    <row r="586" spans="1:1" ht="15.75" customHeight="1">
      <c r="A586" s="4"/>
    </row>
    <row r="587" spans="1:1" ht="15.75" customHeight="1">
      <c r="A587" s="4"/>
    </row>
    <row r="588" spans="1:1" ht="15.75" customHeight="1">
      <c r="A588" s="4"/>
    </row>
    <row r="589" spans="1:1" ht="15.75" customHeight="1">
      <c r="A589" s="4"/>
    </row>
    <row r="590" spans="1:1" ht="15.75" customHeight="1">
      <c r="A590" s="4"/>
    </row>
    <row r="591" spans="1:1" ht="15.75" customHeight="1">
      <c r="A591" s="4"/>
    </row>
    <row r="592" spans="1:1" ht="15.75" customHeight="1">
      <c r="A592" s="4"/>
    </row>
    <row r="593" spans="1:1" ht="15.75" customHeight="1">
      <c r="A593" s="4"/>
    </row>
    <row r="594" spans="1:1" ht="15.75" customHeight="1">
      <c r="A594" s="4"/>
    </row>
    <row r="595" spans="1:1" ht="15.75" customHeight="1">
      <c r="A595" s="4"/>
    </row>
    <row r="596" spans="1:1" ht="15.75" customHeight="1">
      <c r="A596" s="4"/>
    </row>
    <row r="597" spans="1:1" ht="15.75" customHeight="1">
      <c r="A597" s="4"/>
    </row>
    <row r="598" spans="1:1" ht="15.75" customHeight="1">
      <c r="A598" s="4"/>
    </row>
    <row r="599" spans="1:1" ht="15.75" customHeight="1">
      <c r="A599" s="4"/>
    </row>
    <row r="600" spans="1:1" ht="15.75" customHeight="1">
      <c r="A600" s="4"/>
    </row>
    <row r="601" spans="1:1" ht="15.75" customHeight="1">
      <c r="A601" s="4"/>
    </row>
    <row r="602" spans="1:1" ht="15.75" customHeight="1">
      <c r="A602" s="4"/>
    </row>
    <row r="603" spans="1:1" ht="15.75" customHeight="1">
      <c r="A603" s="4"/>
    </row>
    <row r="604" spans="1:1" ht="15.75" customHeight="1">
      <c r="A604" s="4"/>
    </row>
    <row r="605" spans="1:1" ht="15.75" customHeight="1">
      <c r="A605" s="4"/>
    </row>
    <row r="606" spans="1:1" ht="15.75" customHeight="1">
      <c r="A606" s="4"/>
    </row>
    <row r="607" spans="1:1" ht="15.75" customHeight="1">
      <c r="A607" s="4"/>
    </row>
    <row r="608" spans="1:1" ht="15.75" customHeight="1">
      <c r="A608" s="4"/>
    </row>
    <row r="609" spans="1:1" ht="15.75" customHeight="1">
      <c r="A609" s="4"/>
    </row>
    <row r="610" spans="1:1" ht="15.75" customHeight="1">
      <c r="A610" s="4"/>
    </row>
    <row r="611" spans="1:1" ht="15.75" customHeight="1">
      <c r="A611" s="4"/>
    </row>
    <row r="612" spans="1:1" ht="15.75" customHeight="1">
      <c r="A612" s="4"/>
    </row>
    <row r="613" spans="1:1" ht="15.75" customHeight="1">
      <c r="A613" s="4"/>
    </row>
    <row r="614" spans="1:1" ht="15.75" customHeight="1">
      <c r="A614" s="4"/>
    </row>
    <row r="615" spans="1:1" ht="15.75" customHeight="1">
      <c r="A615" s="4"/>
    </row>
    <row r="616" spans="1:1" ht="15.75" customHeight="1">
      <c r="A616" s="4"/>
    </row>
    <row r="617" spans="1:1" ht="15.75" customHeight="1">
      <c r="A617" s="4"/>
    </row>
    <row r="618" spans="1:1" ht="15.75" customHeight="1">
      <c r="A618" s="4"/>
    </row>
    <row r="619" spans="1:1" ht="15.75" customHeight="1">
      <c r="A619" s="4"/>
    </row>
    <row r="620" spans="1:1" ht="15.75" customHeight="1">
      <c r="A620" s="4"/>
    </row>
    <row r="621" spans="1:1" ht="15.75" customHeight="1">
      <c r="A621" s="4"/>
    </row>
    <row r="622" spans="1:1" ht="15.75" customHeight="1">
      <c r="A622" s="4"/>
    </row>
    <row r="623" spans="1:1" ht="15.75" customHeight="1">
      <c r="A623" s="4"/>
    </row>
    <row r="624" spans="1:1" ht="15.75" customHeight="1">
      <c r="A624" s="4"/>
    </row>
    <row r="625" spans="1:1" ht="15.75" customHeight="1">
      <c r="A625" s="4"/>
    </row>
    <row r="626" spans="1:1" ht="15.75" customHeight="1">
      <c r="A626" s="4"/>
    </row>
    <row r="627" spans="1:1" ht="15.75" customHeight="1">
      <c r="A627" s="4"/>
    </row>
    <row r="628" spans="1:1" ht="15.75" customHeight="1">
      <c r="A628" s="4"/>
    </row>
    <row r="629" spans="1:1" ht="15.75" customHeight="1">
      <c r="A629" s="4"/>
    </row>
    <row r="630" spans="1:1" ht="15.75" customHeight="1">
      <c r="A630" s="4"/>
    </row>
    <row r="631" spans="1:1" ht="15.75" customHeight="1">
      <c r="A631" s="4"/>
    </row>
    <row r="632" spans="1:1" ht="15.75" customHeight="1">
      <c r="A632" s="4"/>
    </row>
    <row r="633" spans="1:1" ht="15.75" customHeight="1">
      <c r="A633" s="4"/>
    </row>
    <row r="634" spans="1:1" ht="15.75" customHeight="1">
      <c r="A634" s="4"/>
    </row>
    <row r="635" spans="1:1" ht="15.75" customHeight="1">
      <c r="A635" s="4"/>
    </row>
    <row r="636" spans="1:1" ht="15.75" customHeight="1">
      <c r="A636" s="4"/>
    </row>
    <row r="637" spans="1:1" ht="15.75" customHeight="1">
      <c r="A637" s="4"/>
    </row>
    <row r="638" spans="1:1" ht="15.75" customHeight="1">
      <c r="A638" s="4"/>
    </row>
    <row r="639" spans="1:1" ht="15.75" customHeight="1">
      <c r="A639" s="4"/>
    </row>
    <row r="640" spans="1:1" ht="15.75" customHeight="1">
      <c r="A640" s="4"/>
    </row>
    <row r="641" spans="1:1" ht="15.75" customHeight="1">
      <c r="A641" s="4"/>
    </row>
    <row r="642" spans="1:1" ht="15.75" customHeight="1">
      <c r="A642" s="4"/>
    </row>
    <row r="643" spans="1:1" ht="15.75" customHeight="1">
      <c r="A643" s="4"/>
    </row>
    <row r="644" spans="1:1" ht="15.75" customHeight="1">
      <c r="A644" s="4"/>
    </row>
    <row r="645" spans="1:1" ht="15.75" customHeight="1">
      <c r="A645" s="4"/>
    </row>
    <row r="646" spans="1:1" ht="15.75" customHeight="1">
      <c r="A646" s="4"/>
    </row>
    <row r="647" spans="1:1" ht="15.75" customHeight="1">
      <c r="A647" s="4"/>
    </row>
    <row r="648" spans="1:1" ht="15.75" customHeight="1">
      <c r="A648" s="4"/>
    </row>
    <row r="649" spans="1:1" ht="15.75" customHeight="1">
      <c r="A649" s="4"/>
    </row>
    <row r="650" spans="1:1" ht="15.75" customHeight="1">
      <c r="A650" s="4"/>
    </row>
    <row r="651" spans="1:1" ht="15.75" customHeight="1">
      <c r="A651" s="4"/>
    </row>
    <row r="652" spans="1:1" ht="15.75" customHeight="1">
      <c r="A652" s="4"/>
    </row>
    <row r="653" spans="1:1" ht="15.75" customHeight="1">
      <c r="A653" s="4"/>
    </row>
    <row r="654" spans="1:1" ht="15.75" customHeight="1">
      <c r="A654" s="4"/>
    </row>
    <row r="655" spans="1:1" ht="15.75" customHeight="1">
      <c r="A655" s="4"/>
    </row>
    <row r="656" spans="1:1" ht="15.75" customHeight="1">
      <c r="A656" s="4"/>
    </row>
    <row r="657" spans="1:1" ht="15.75" customHeight="1">
      <c r="A657" s="4"/>
    </row>
    <row r="658" spans="1:1" ht="15.75" customHeight="1">
      <c r="A658" s="4"/>
    </row>
    <row r="659" spans="1:1" ht="15.75" customHeight="1">
      <c r="A659" s="4"/>
    </row>
    <row r="660" spans="1:1" ht="15.75" customHeight="1">
      <c r="A660" s="4"/>
    </row>
    <row r="661" spans="1:1" ht="15.75" customHeight="1">
      <c r="A661" s="4"/>
    </row>
    <row r="662" spans="1:1" ht="15.75" customHeight="1">
      <c r="A662" s="4"/>
    </row>
    <row r="663" spans="1:1" ht="15.75" customHeight="1">
      <c r="A663" s="4"/>
    </row>
    <row r="664" spans="1:1" ht="15.75" customHeight="1">
      <c r="A664" s="4"/>
    </row>
    <row r="665" spans="1:1" ht="15.75" customHeight="1">
      <c r="A665" s="4"/>
    </row>
    <row r="666" spans="1:1" ht="15.75" customHeight="1">
      <c r="A666" s="4"/>
    </row>
    <row r="667" spans="1:1" ht="15.75" customHeight="1">
      <c r="A667" s="4"/>
    </row>
    <row r="668" spans="1:1" ht="15.75" customHeight="1">
      <c r="A668" s="4"/>
    </row>
    <row r="669" spans="1:1" ht="15.75" customHeight="1">
      <c r="A669" s="4"/>
    </row>
    <row r="670" spans="1:1" ht="15.75" customHeight="1">
      <c r="A670" s="4"/>
    </row>
    <row r="671" spans="1:1" ht="15.75" customHeight="1">
      <c r="A671" s="4"/>
    </row>
    <row r="672" spans="1:1" ht="15.75" customHeight="1">
      <c r="A672" s="4"/>
    </row>
    <row r="673" spans="1:1" ht="15.75" customHeight="1">
      <c r="A673" s="4"/>
    </row>
    <row r="674" spans="1:1" ht="15.75" customHeight="1">
      <c r="A674" s="4"/>
    </row>
    <row r="675" spans="1:1" ht="15.75" customHeight="1">
      <c r="A675" s="4"/>
    </row>
    <row r="676" spans="1:1" ht="15.75" customHeight="1">
      <c r="A676" s="4"/>
    </row>
    <row r="677" spans="1:1" ht="15.75" customHeight="1">
      <c r="A677" s="4"/>
    </row>
    <row r="678" spans="1:1" ht="15.75" customHeight="1">
      <c r="A678" s="4"/>
    </row>
    <row r="679" spans="1:1" ht="15.75" customHeight="1">
      <c r="A679" s="4"/>
    </row>
    <row r="680" spans="1:1" ht="15.75" customHeight="1">
      <c r="A680" s="4"/>
    </row>
    <row r="681" spans="1:1" ht="15.75" customHeight="1">
      <c r="A681" s="4"/>
    </row>
    <row r="682" spans="1:1" ht="15.75" customHeight="1">
      <c r="A682" s="4"/>
    </row>
    <row r="683" spans="1:1" ht="15.75" customHeight="1">
      <c r="A683" s="4"/>
    </row>
    <row r="684" spans="1:1" ht="15.75" customHeight="1">
      <c r="A684" s="4"/>
    </row>
    <row r="685" spans="1:1" ht="15.75" customHeight="1">
      <c r="A685" s="4"/>
    </row>
    <row r="686" spans="1:1" ht="15.75" customHeight="1">
      <c r="A686" s="4"/>
    </row>
    <row r="687" spans="1:1" ht="15.75" customHeight="1">
      <c r="A687" s="4"/>
    </row>
    <row r="688" spans="1:1" ht="15.75" customHeight="1">
      <c r="A688" s="4"/>
    </row>
    <row r="689" spans="1:1" ht="15.75" customHeight="1">
      <c r="A689" s="4"/>
    </row>
    <row r="690" spans="1:1" ht="15.75" customHeight="1">
      <c r="A690" s="4"/>
    </row>
    <row r="691" spans="1:1" ht="15.75" customHeight="1">
      <c r="A691" s="4"/>
    </row>
    <row r="692" spans="1:1" ht="15.75" customHeight="1">
      <c r="A692" s="4"/>
    </row>
    <row r="693" spans="1:1" ht="15.75" customHeight="1">
      <c r="A693" s="4"/>
    </row>
    <row r="694" spans="1:1" ht="15.75" customHeight="1">
      <c r="A694" s="4"/>
    </row>
    <row r="695" spans="1:1" ht="15.75" customHeight="1">
      <c r="A695" s="4"/>
    </row>
    <row r="696" spans="1:1" ht="15.75" customHeight="1">
      <c r="A696" s="4"/>
    </row>
    <row r="697" spans="1:1" ht="15.75" customHeight="1">
      <c r="A697" s="4"/>
    </row>
    <row r="698" spans="1:1" ht="15.75" customHeight="1">
      <c r="A698" s="4"/>
    </row>
    <row r="699" spans="1:1" ht="15.75" customHeight="1">
      <c r="A699" s="4"/>
    </row>
    <row r="700" spans="1:1" ht="15.75" customHeight="1">
      <c r="A700" s="4"/>
    </row>
    <row r="701" spans="1:1" ht="15.75" customHeight="1">
      <c r="A701" s="4"/>
    </row>
    <row r="702" spans="1:1" ht="15.75" customHeight="1">
      <c r="A702" s="4"/>
    </row>
    <row r="703" spans="1:1" ht="15.75" customHeight="1">
      <c r="A703" s="4"/>
    </row>
    <row r="704" spans="1:1" ht="15.75" customHeight="1">
      <c r="A704" s="4"/>
    </row>
    <row r="705" spans="1:1" ht="15.75" customHeight="1">
      <c r="A705" s="4"/>
    </row>
    <row r="706" spans="1:1" ht="15.75" customHeight="1">
      <c r="A706" s="4"/>
    </row>
    <row r="707" spans="1:1" ht="15.75" customHeight="1">
      <c r="A707" s="4"/>
    </row>
    <row r="708" spans="1:1" ht="15.75" customHeight="1">
      <c r="A708" s="4"/>
    </row>
    <row r="709" spans="1:1" ht="15.75" customHeight="1">
      <c r="A709" s="4"/>
    </row>
    <row r="710" spans="1:1" ht="15.75" customHeight="1">
      <c r="A710" s="4"/>
    </row>
    <row r="711" spans="1:1" ht="15.75" customHeight="1">
      <c r="A711" s="4"/>
    </row>
    <row r="712" spans="1:1" ht="15.75" customHeight="1">
      <c r="A712" s="4"/>
    </row>
    <row r="713" spans="1:1" ht="15.75" customHeight="1">
      <c r="A713" s="4"/>
    </row>
    <row r="714" spans="1:1" ht="15.75" customHeight="1">
      <c r="A714" s="4"/>
    </row>
    <row r="715" spans="1:1" ht="15.75" customHeight="1">
      <c r="A715" s="4"/>
    </row>
    <row r="716" spans="1:1" ht="15.75" customHeight="1">
      <c r="A716" s="4"/>
    </row>
    <row r="717" spans="1:1" ht="15.75" customHeight="1">
      <c r="A717" s="4"/>
    </row>
    <row r="718" spans="1:1" ht="15.75" customHeight="1">
      <c r="A718" s="4"/>
    </row>
    <row r="719" spans="1:1" ht="15.75" customHeight="1">
      <c r="A719" s="4"/>
    </row>
    <row r="720" spans="1:1" ht="15.75" customHeight="1">
      <c r="A720" s="4"/>
    </row>
    <row r="721" spans="1:1" ht="15.75" customHeight="1">
      <c r="A721" s="4"/>
    </row>
    <row r="722" spans="1:1" ht="15.75" customHeight="1">
      <c r="A722" s="4"/>
    </row>
    <row r="723" spans="1:1" ht="15.75" customHeight="1">
      <c r="A723" s="4"/>
    </row>
    <row r="724" spans="1:1" ht="15.75" customHeight="1">
      <c r="A724" s="4"/>
    </row>
    <row r="725" spans="1:1" ht="15.75" customHeight="1">
      <c r="A725" s="4"/>
    </row>
    <row r="726" spans="1:1" ht="15.75" customHeight="1">
      <c r="A726" s="4"/>
    </row>
    <row r="727" spans="1:1" ht="15.75" customHeight="1">
      <c r="A727" s="4"/>
    </row>
    <row r="728" spans="1:1" ht="15.75" customHeight="1">
      <c r="A728" s="4"/>
    </row>
    <row r="729" spans="1:1" ht="15.75" customHeight="1">
      <c r="A729" s="4"/>
    </row>
    <row r="730" spans="1:1" ht="15.75" customHeight="1">
      <c r="A730" s="4"/>
    </row>
    <row r="731" spans="1:1" ht="15.75" customHeight="1">
      <c r="A731" s="4"/>
    </row>
    <row r="732" spans="1:1" ht="15.75" customHeight="1">
      <c r="A732" s="4"/>
    </row>
    <row r="733" spans="1:1" ht="15.75" customHeight="1">
      <c r="A733" s="4"/>
    </row>
    <row r="734" spans="1:1" ht="15.75" customHeight="1">
      <c r="A734" s="4"/>
    </row>
    <row r="735" spans="1:1" ht="15.75" customHeight="1">
      <c r="A735" s="4"/>
    </row>
    <row r="736" spans="1:1" ht="15.75" customHeight="1">
      <c r="A736" s="4"/>
    </row>
    <row r="737" spans="1:1" ht="15.75" customHeight="1">
      <c r="A737" s="4"/>
    </row>
    <row r="738" spans="1:1" ht="15.75" customHeight="1">
      <c r="A738" s="4"/>
    </row>
    <row r="739" spans="1:1" ht="15.75" customHeight="1">
      <c r="A739" s="4"/>
    </row>
    <row r="740" spans="1:1" ht="15.75" customHeight="1">
      <c r="A740" s="4"/>
    </row>
    <row r="741" spans="1:1" ht="15.75" customHeight="1">
      <c r="A741" s="4"/>
    </row>
    <row r="742" spans="1:1" ht="15.75" customHeight="1">
      <c r="A742" s="4"/>
    </row>
    <row r="743" spans="1:1" ht="15.75" customHeight="1">
      <c r="A743" s="4"/>
    </row>
    <row r="744" spans="1:1" ht="15.75" customHeight="1">
      <c r="A744" s="4"/>
    </row>
    <row r="745" spans="1:1" ht="15.75" customHeight="1">
      <c r="A745" s="4"/>
    </row>
    <row r="746" spans="1:1" ht="15.75" customHeight="1">
      <c r="A746" s="4"/>
    </row>
    <row r="747" spans="1:1" ht="15.75" customHeight="1">
      <c r="A747" s="4"/>
    </row>
    <row r="748" spans="1:1" ht="15.75" customHeight="1">
      <c r="A748" s="4"/>
    </row>
    <row r="749" spans="1:1" ht="15.75" customHeight="1">
      <c r="A749" s="4"/>
    </row>
    <row r="750" spans="1:1" ht="15.75" customHeight="1">
      <c r="A750" s="4"/>
    </row>
    <row r="751" spans="1:1" ht="15.75" customHeight="1">
      <c r="A751" s="4"/>
    </row>
    <row r="752" spans="1:1" ht="15.75" customHeight="1">
      <c r="A752" s="4"/>
    </row>
    <row r="753" spans="1:1" ht="15.75" customHeight="1">
      <c r="A753" s="4"/>
    </row>
    <row r="754" spans="1:1" ht="15.75" customHeight="1">
      <c r="A754" s="4"/>
    </row>
    <row r="755" spans="1:1" ht="15.75" customHeight="1">
      <c r="A755" s="4"/>
    </row>
    <row r="756" spans="1:1" ht="15.75" customHeight="1">
      <c r="A756" s="4"/>
    </row>
    <row r="757" spans="1:1" ht="15.75" customHeight="1">
      <c r="A757" s="4"/>
    </row>
    <row r="758" spans="1:1" ht="15.75" customHeight="1">
      <c r="A758" s="4"/>
    </row>
    <row r="759" spans="1:1" ht="15.75" customHeight="1">
      <c r="A759" s="4"/>
    </row>
    <row r="760" spans="1:1" ht="15.75" customHeight="1">
      <c r="A760" s="4"/>
    </row>
    <row r="761" spans="1:1" ht="15.75" customHeight="1">
      <c r="A761" s="4"/>
    </row>
    <row r="762" spans="1:1" ht="15.75" customHeight="1">
      <c r="A762" s="4"/>
    </row>
    <row r="763" spans="1:1" ht="15.75" customHeight="1">
      <c r="A763" s="4"/>
    </row>
    <row r="764" spans="1:1" ht="15.75" customHeight="1">
      <c r="A764" s="4"/>
    </row>
    <row r="765" spans="1:1" ht="15.75" customHeight="1">
      <c r="A765" s="4"/>
    </row>
    <row r="766" spans="1:1" ht="15.75" customHeight="1">
      <c r="A766" s="4"/>
    </row>
    <row r="767" spans="1:1" ht="15.75" customHeight="1">
      <c r="A767" s="4"/>
    </row>
    <row r="768" spans="1:1" ht="15.75" customHeight="1">
      <c r="A768" s="4"/>
    </row>
    <row r="769" spans="1:1" ht="15.75" customHeight="1">
      <c r="A769" s="4"/>
    </row>
    <row r="770" spans="1:1" ht="15.75" customHeight="1">
      <c r="A770" s="4"/>
    </row>
    <row r="771" spans="1:1" ht="15.75" customHeight="1">
      <c r="A771" s="4"/>
    </row>
    <row r="772" spans="1:1" ht="15.75" customHeight="1">
      <c r="A772" s="4"/>
    </row>
    <row r="773" spans="1:1" ht="15.75" customHeight="1">
      <c r="A773" s="4"/>
    </row>
    <row r="774" spans="1:1" ht="15.75" customHeight="1">
      <c r="A774" s="4"/>
    </row>
    <row r="775" spans="1:1" ht="15.75" customHeight="1">
      <c r="A775" s="4"/>
    </row>
    <row r="776" spans="1:1" ht="15.75" customHeight="1">
      <c r="A776" s="4"/>
    </row>
    <row r="777" spans="1:1" ht="15.75" customHeight="1">
      <c r="A777" s="4"/>
    </row>
    <row r="778" spans="1:1" ht="15.75" customHeight="1">
      <c r="A778" s="4"/>
    </row>
    <row r="779" spans="1:1" ht="15.75" customHeight="1">
      <c r="A779" s="4"/>
    </row>
    <row r="780" spans="1:1" ht="15.75" customHeight="1">
      <c r="A780" s="4"/>
    </row>
    <row r="781" spans="1:1" ht="15.75" customHeight="1">
      <c r="A781" s="4"/>
    </row>
    <row r="782" spans="1:1" ht="15.75" customHeight="1">
      <c r="A782" s="4"/>
    </row>
    <row r="783" spans="1:1" ht="15.75" customHeight="1">
      <c r="A783" s="4"/>
    </row>
    <row r="784" spans="1:1" ht="15.75" customHeight="1">
      <c r="A784" s="4"/>
    </row>
    <row r="785" spans="1:1" ht="15.75" customHeight="1">
      <c r="A785" s="4"/>
    </row>
    <row r="786" spans="1:1" ht="15.75" customHeight="1">
      <c r="A786" s="4"/>
    </row>
    <row r="787" spans="1:1" ht="15.75" customHeight="1">
      <c r="A787" s="4"/>
    </row>
    <row r="788" spans="1:1" ht="15.75" customHeight="1">
      <c r="A788" s="4"/>
    </row>
    <row r="789" spans="1:1" ht="15.75" customHeight="1">
      <c r="A789" s="4"/>
    </row>
    <row r="790" spans="1:1" ht="15.75" customHeight="1">
      <c r="A790" s="4"/>
    </row>
    <row r="791" spans="1:1" ht="15.75" customHeight="1">
      <c r="A791" s="4"/>
    </row>
    <row r="792" spans="1:1" ht="15.75" customHeight="1">
      <c r="A792" s="4"/>
    </row>
    <row r="793" spans="1:1" ht="15.75" customHeight="1">
      <c r="A793" s="4"/>
    </row>
    <row r="794" spans="1:1" ht="15.75" customHeight="1">
      <c r="A794" s="4"/>
    </row>
    <row r="795" spans="1:1" ht="15.75" customHeight="1">
      <c r="A795" s="4"/>
    </row>
    <row r="796" spans="1:1" ht="15.75" customHeight="1">
      <c r="A796" s="4"/>
    </row>
    <row r="797" spans="1:1" ht="15.75" customHeight="1">
      <c r="A797" s="4"/>
    </row>
    <row r="798" spans="1:1" ht="15.75" customHeight="1">
      <c r="A798" s="4"/>
    </row>
    <row r="799" spans="1:1" ht="15.75" customHeight="1">
      <c r="A799" s="4"/>
    </row>
    <row r="800" spans="1:1" ht="15.75" customHeight="1">
      <c r="A800" s="4"/>
    </row>
    <row r="801" spans="1:1" ht="15.75" customHeight="1">
      <c r="A801" s="4"/>
    </row>
    <row r="802" spans="1:1" ht="15.75" customHeight="1">
      <c r="A802" s="4"/>
    </row>
    <row r="803" spans="1:1" ht="15.75" customHeight="1">
      <c r="A803" s="4"/>
    </row>
    <row r="804" spans="1:1" ht="15.75" customHeight="1">
      <c r="A804" s="4"/>
    </row>
    <row r="805" spans="1:1" ht="15.75" customHeight="1">
      <c r="A805" s="4"/>
    </row>
    <row r="806" spans="1:1" ht="15.75" customHeight="1">
      <c r="A806" s="4"/>
    </row>
    <row r="807" spans="1:1" ht="15.75" customHeight="1">
      <c r="A807" s="4"/>
    </row>
    <row r="808" spans="1:1" ht="15.75" customHeight="1">
      <c r="A808" s="4"/>
    </row>
    <row r="809" spans="1:1" ht="15.75" customHeight="1">
      <c r="A809" s="4"/>
    </row>
    <row r="810" spans="1:1" ht="15.75" customHeight="1">
      <c r="A810" s="4"/>
    </row>
    <row r="811" spans="1:1" ht="15.75" customHeight="1">
      <c r="A811" s="4"/>
    </row>
    <row r="812" spans="1:1" ht="15.75" customHeight="1">
      <c r="A812" s="4"/>
    </row>
    <row r="813" spans="1:1" ht="15.75" customHeight="1">
      <c r="A813" s="4"/>
    </row>
    <row r="814" spans="1:1" ht="15.75" customHeight="1">
      <c r="A814" s="4"/>
    </row>
    <row r="815" spans="1:1" ht="15.75" customHeight="1">
      <c r="A815" s="4"/>
    </row>
    <row r="816" spans="1:1" ht="15.75" customHeight="1">
      <c r="A816" s="4"/>
    </row>
    <row r="817" spans="1:1" ht="15.75" customHeight="1">
      <c r="A817" s="4"/>
    </row>
    <row r="818" spans="1:1" ht="15.75" customHeight="1">
      <c r="A818" s="4"/>
    </row>
    <row r="819" spans="1:1" ht="15.75" customHeight="1">
      <c r="A819" s="4"/>
    </row>
    <row r="820" spans="1:1" ht="15.75" customHeight="1">
      <c r="A820" s="4"/>
    </row>
    <row r="821" spans="1:1" ht="15.75" customHeight="1">
      <c r="A821" s="4"/>
    </row>
    <row r="822" spans="1:1" ht="15.75" customHeight="1">
      <c r="A822" s="4"/>
    </row>
    <row r="823" spans="1:1" ht="15.75" customHeight="1">
      <c r="A823" s="4"/>
    </row>
    <row r="824" spans="1:1" ht="15.75" customHeight="1">
      <c r="A824" s="4"/>
    </row>
    <row r="825" spans="1:1" ht="15.75" customHeight="1">
      <c r="A825" s="4"/>
    </row>
    <row r="826" spans="1:1" ht="15.75" customHeight="1">
      <c r="A826" s="4"/>
    </row>
    <row r="827" spans="1:1" ht="15.75" customHeight="1">
      <c r="A827" s="4"/>
    </row>
    <row r="828" spans="1:1" ht="15.75" customHeight="1">
      <c r="A828" s="4"/>
    </row>
    <row r="829" spans="1:1" ht="15.75" customHeight="1">
      <c r="A829" s="4"/>
    </row>
    <row r="830" spans="1:1" ht="15.75" customHeight="1">
      <c r="A830" s="4"/>
    </row>
    <row r="831" spans="1:1" ht="15.75" customHeight="1">
      <c r="A831" s="4"/>
    </row>
    <row r="832" spans="1:1" ht="15.75" customHeight="1">
      <c r="A832" s="4"/>
    </row>
    <row r="833" spans="1:1" ht="15.75" customHeight="1">
      <c r="A833" s="4"/>
    </row>
    <row r="834" spans="1:1" ht="15.75" customHeight="1">
      <c r="A834" s="4"/>
    </row>
    <row r="835" spans="1:1" ht="15.75" customHeight="1">
      <c r="A835" s="4"/>
    </row>
    <row r="836" spans="1:1" ht="15.75" customHeight="1">
      <c r="A836" s="4"/>
    </row>
    <row r="837" spans="1:1" ht="15.75" customHeight="1">
      <c r="A837" s="4"/>
    </row>
    <row r="838" spans="1:1" ht="15.75" customHeight="1">
      <c r="A838" s="4"/>
    </row>
    <row r="839" spans="1:1" ht="15.75" customHeight="1">
      <c r="A839" s="4"/>
    </row>
    <row r="840" spans="1:1" ht="15.75" customHeight="1">
      <c r="A840" s="4"/>
    </row>
    <row r="841" spans="1:1" ht="15.75" customHeight="1">
      <c r="A841" s="4"/>
    </row>
    <row r="842" spans="1:1" ht="15.75" customHeight="1">
      <c r="A842" s="4"/>
    </row>
    <row r="843" spans="1:1" ht="15.75" customHeight="1">
      <c r="A843" s="4"/>
    </row>
    <row r="844" spans="1:1" ht="15.75" customHeight="1">
      <c r="A844" s="4"/>
    </row>
    <row r="845" spans="1:1" ht="15.75" customHeight="1">
      <c r="A845" s="4"/>
    </row>
    <row r="846" spans="1:1" ht="15.75" customHeight="1">
      <c r="A846" s="4"/>
    </row>
    <row r="847" spans="1:1" ht="15.75" customHeight="1">
      <c r="A847" s="4"/>
    </row>
    <row r="848" spans="1:1" ht="15.75" customHeight="1">
      <c r="A848" s="4"/>
    </row>
    <row r="849" spans="1:1" ht="15.75" customHeight="1">
      <c r="A849" s="4"/>
    </row>
    <row r="850" spans="1:1" ht="15.75" customHeight="1">
      <c r="A850" s="4"/>
    </row>
    <row r="851" spans="1:1" ht="15.75" customHeight="1">
      <c r="A851" s="4"/>
    </row>
    <row r="852" spans="1:1" ht="15.75" customHeight="1">
      <c r="A852" s="4"/>
    </row>
    <row r="853" spans="1:1" ht="15.75" customHeight="1">
      <c r="A853" s="4"/>
    </row>
    <row r="854" spans="1:1" ht="15.75" customHeight="1">
      <c r="A854" s="4"/>
    </row>
    <row r="855" spans="1:1" ht="15.75" customHeight="1">
      <c r="A855" s="4"/>
    </row>
    <row r="856" spans="1:1" ht="15.75" customHeight="1">
      <c r="A856" s="4"/>
    </row>
    <row r="857" spans="1:1" ht="15.75" customHeight="1">
      <c r="A857" s="4"/>
    </row>
    <row r="858" spans="1:1" ht="15.75" customHeight="1">
      <c r="A858" s="4"/>
    </row>
    <row r="859" spans="1:1" ht="15.75" customHeight="1">
      <c r="A859" s="4"/>
    </row>
    <row r="860" spans="1:1" ht="15.75" customHeight="1">
      <c r="A860" s="4"/>
    </row>
    <row r="861" spans="1:1" ht="15.75" customHeight="1">
      <c r="A861" s="4"/>
    </row>
    <row r="862" spans="1:1" ht="15.75" customHeight="1">
      <c r="A862" s="4"/>
    </row>
    <row r="863" spans="1:1" ht="15.75" customHeight="1">
      <c r="A863" s="4"/>
    </row>
    <row r="864" spans="1:1" ht="15.75" customHeight="1">
      <c r="A864" s="4"/>
    </row>
    <row r="865" spans="1:1" ht="15.75" customHeight="1">
      <c r="A865" s="4"/>
    </row>
    <row r="866" spans="1:1" ht="15.75" customHeight="1">
      <c r="A866" s="4"/>
    </row>
    <row r="867" spans="1:1" ht="15.75" customHeight="1">
      <c r="A867" s="4"/>
    </row>
    <row r="868" spans="1:1" ht="15.75" customHeight="1">
      <c r="A868" s="4"/>
    </row>
    <row r="869" spans="1:1" ht="15.75" customHeight="1">
      <c r="A869" s="4"/>
    </row>
    <row r="870" spans="1:1" ht="15.75" customHeight="1">
      <c r="A870" s="4"/>
    </row>
    <row r="871" spans="1:1" ht="15.75" customHeight="1">
      <c r="A871" s="4"/>
    </row>
    <row r="872" spans="1:1" ht="15.75" customHeight="1">
      <c r="A872" s="4"/>
    </row>
    <row r="873" spans="1:1" ht="15.75" customHeight="1">
      <c r="A873" s="4"/>
    </row>
    <row r="874" spans="1:1" ht="15.75" customHeight="1">
      <c r="A874" s="4"/>
    </row>
    <row r="875" spans="1:1" ht="15.75" customHeight="1">
      <c r="A875" s="4"/>
    </row>
    <row r="876" spans="1:1" ht="15.75" customHeight="1">
      <c r="A876" s="4"/>
    </row>
    <row r="877" spans="1:1" ht="15.75" customHeight="1">
      <c r="A877" s="4"/>
    </row>
    <row r="878" spans="1:1" ht="15.75" customHeight="1">
      <c r="A878" s="4"/>
    </row>
    <row r="879" spans="1:1" ht="15.75" customHeight="1">
      <c r="A879" s="4"/>
    </row>
    <row r="880" spans="1:1" ht="15.75" customHeight="1">
      <c r="A880" s="4"/>
    </row>
    <row r="881" spans="1:1" ht="15.75" customHeight="1">
      <c r="A881" s="4"/>
    </row>
    <row r="882" spans="1:1" ht="15.75" customHeight="1">
      <c r="A882" s="4"/>
    </row>
    <row r="883" spans="1:1" ht="15.75" customHeight="1">
      <c r="A883" s="4"/>
    </row>
    <row r="884" spans="1:1" ht="15.75" customHeight="1">
      <c r="A884" s="4"/>
    </row>
    <row r="885" spans="1:1" ht="15.75" customHeight="1">
      <c r="A885" s="4"/>
    </row>
    <row r="886" spans="1:1" ht="15.75" customHeight="1">
      <c r="A886" s="4"/>
    </row>
    <row r="887" spans="1:1" ht="15.75" customHeight="1">
      <c r="A887" s="4"/>
    </row>
    <row r="888" spans="1:1" ht="15.75" customHeight="1">
      <c r="A888" s="4"/>
    </row>
    <row r="889" spans="1:1" ht="15.75" customHeight="1">
      <c r="A889" s="4"/>
    </row>
    <row r="890" spans="1:1" ht="15.75" customHeight="1">
      <c r="A890" s="4"/>
    </row>
    <row r="891" spans="1:1" ht="15.75" customHeight="1">
      <c r="A891" s="4"/>
    </row>
    <row r="892" spans="1:1" ht="15.75" customHeight="1">
      <c r="A892" s="4"/>
    </row>
    <row r="893" spans="1:1" ht="15.75" customHeight="1">
      <c r="A893" s="4"/>
    </row>
    <row r="894" spans="1:1" ht="15.75" customHeight="1">
      <c r="A894" s="4"/>
    </row>
    <row r="895" spans="1:1" ht="15.75" customHeight="1">
      <c r="A895" s="4"/>
    </row>
    <row r="896" spans="1:1" ht="15.75" customHeight="1">
      <c r="A896" s="4"/>
    </row>
    <row r="897" spans="1:1" ht="15.75" customHeight="1">
      <c r="A897" s="4"/>
    </row>
    <row r="898" spans="1:1" ht="15.75" customHeight="1">
      <c r="A898" s="4"/>
    </row>
    <row r="899" spans="1:1" ht="15.75" customHeight="1">
      <c r="A899" s="4"/>
    </row>
    <row r="900" spans="1:1" ht="15.75" customHeight="1">
      <c r="A900" s="4"/>
    </row>
    <row r="901" spans="1:1" ht="15.75" customHeight="1">
      <c r="A901" s="4"/>
    </row>
    <row r="902" spans="1:1" ht="15.75" customHeight="1">
      <c r="A902" s="4"/>
    </row>
    <row r="903" spans="1:1" ht="15.75" customHeight="1">
      <c r="A903" s="4"/>
    </row>
    <row r="904" spans="1:1" ht="15.75" customHeight="1">
      <c r="A904" s="4"/>
    </row>
    <row r="905" spans="1:1" ht="15.75" customHeight="1">
      <c r="A905" s="4"/>
    </row>
    <row r="906" spans="1:1" ht="15.75" customHeight="1">
      <c r="A906" s="4"/>
    </row>
    <row r="907" spans="1:1" ht="15.75" customHeight="1">
      <c r="A907" s="4"/>
    </row>
    <row r="908" spans="1:1" ht="15.75" customHeight="1">
      <c r="A908" s="4"/>
    </row>
    <row r="909" spans="1:1" ht="15.75" customHeight="1">
      <c r="A909" s="4"/>
    </row>
    <row r="910" spans="1:1" ht="15.75" customHeight="1">
      <c r="A910" s="4"/>
    </row>
    <row r="911" spans="1:1" ht="15.75" customHeight="1">
      <c r="A911" s="4"/>
    </row>
    <row r="912" spans="1:1" ht="15.75" customHeight="1">
      <c r="A912" s="4"/>
    </row>
    <row r="913" spans="1:1" ht="15.75" customHeight="1">
      <c r="A913" s="4"/>
    </row>
    <row r="914" spans="1:1" ht="15.75" customHeight="1">
      <c r="A914" s="4"/>
    </row>
    <row r="915" spans="1:1" ht="15.75" customHeight="1">
      <c r="A915" s="4"/>
    </row>
    <row r="916" spans="1:1" ht="15.75" customHeight="1">
      <c r="A916" s="4"/>
    </row>
    <row r="917" spans="1:1" ht="15.75" customHeight="1">
      <c r="A917" s="4"/>
    </row>
    <row r="918" spans="1:1" ht="15.75" customHeight="1">
      <c r="A918" s="4"/>
    </row>
    <row r="919" spans="1:1" ht="15.75" customHeight="1">
      <c r="A919" s="4"/>
    </row>
    <row r="920" spans="1:1" ht="15.75" customHeight="1">
      <c r="A920" s="4"/>
    </row>
    <row r="921" spans="1:1" ht="15.75" customHeight="1">
      <c r="A921" s="4"/>
    </row>
    <row r="922" spans="1:1" ht="15.75" customHeight="1">
      <c r="A922" s="4"/>
    </row>
    <row r="923" spans="1:1" ht="15.75" customHeight="1">
      <c r="A923" s="4"/>
    </row>
    <row r="924" spans="1:1" ht="15.75" customHeight="1">
      <c r="A924" s="4"/>
    </row>
    <row r="925" spans="1:1" ht="15.75" customHeight="1">
      <c r="A925" s="4"/>
    </row>
    <row r="926" spans="1:1" ht="15.75" customHeight="1">
      <c r="A926" s="4"/>
    </row>
    <row r="927" spans="1:1" ht="15.75" customHeight="1">
      <c r="A927" s="4"/>
    </row>
    <row r="928" spans="1:1" ht="15.75" customHeight="1">
      <c r="A928" s="4"/>
    </row>
    <row r="929" spans="1:1" ht="15.75" customHeight="1">
      <c r="A929" s="4"/>
    </row>
    <row r="930" spans="1:1" ht="15.75" customHeight="1">
      <c r="A930" s="4"/>
    </row>
    <row r="931" spans="1:1" ht="15.75" customHeight="1">
      <c r="A931" s="4"/>
    </row>
    <row r="932" spans="1:1" ht="15.75" customHeight="1">
      <c r="A932" s="4"/>
    </row>
    <row r="933" spans="1:1" ht="15.75" customHeight="1">
      <c r="A933" s="4"/>
    </row>
    <row r="934" spans="1:1" ht="15.75" customHeight="1">
      <c r="A934" s="4"/>
    </row>
    <row r="935" spans="1:1" ht="15.75" customHeight="1">
      <c r="A935" s="4"/>
    </row>
    <row r="936" spans="1:1" ht="15.75" customHeight="1">
      <c r="A936" s="4"/>
    </row>
    <row r="937" spans="1:1" ht="15.75" customHeight="1">
      <c r="A937" s="4"/>
    </row>
    <row r="938" spans="1:1" ht="15.75" customHeight="1">
      <c r="A938" s="4"/>
    </row>
    <row r="939" spans="1:1" ht="15.75" customHeight="1">
      <c r="A939" s="4"/>
    </row>
    <row r="940" spans="1:1" ht="15.75" customHeight="1">
      <c r="A940" s="4"/>
    </row>
    <row r="941" spans="1:1" ht="15.75" customHeight="1">
      <c r="A941" s="4"/>
    </row>
    <row r="942" spans="1:1" ht="15.75" customHeight="1">
      <c r="A942" s="4"/>
    </row>
    <row r="943" spans="1:1" ht="15.75" customHeight="1">
      <c r="A943" s="4"/>
    </row>
    <row r="944" spans="1:1" ht="15.75" customHeight="1">
      <c r="A944" s="4"/>
    </row>
    <row r="945" spans="1:1" ht="15.75" customHeight="1">
      <c r="A945" s="4"/>
    </row>
    <row r="946" spans="1:1" ht="15.75" customHeight="1">
      <c r="A946" s="4"/>
    </row>
    <row r="947" spans="1:1" ht="15.75" customHeight="1">
      <c r="A947" s="4"/>
    </row>
    <row r="948" spans="1:1" ht="15.75" customHeight="1">
      <c r="A948" s="4"/>
    </row>
    <row r="949" spans="1:1" ht="15.75" customHeight="1">
      <c r="A949" s="4"/>
    </row>
    <row r="950" spans="1:1" ht="15.75" customHeight="1">
      <c r="A950" s="4"/>
    </row>
    <row r="951" spans="1:1" ht="15.75" customHeight="1">
      <c r="A951" s="4"/>
    </row>
    <row r="952" spans="1:1" ht="15.75" customHeight="1">
      <c r="A952" s="4"/>
    </row>
    <row r="953" spans="1:1" ht="15.75" customHeight="1">
      <c r="A953" s="4"/>
    </row>
    <row r="954" spans="1:1" ht="15.75" customHeight="1">
      <c r="A954" s="4"/>
    </row>
    <row r="955" spans="1:1" ht="15.75" customHeight="1">
      <c r="A955" s="4"/>
    </row>
    <row r="956" spans="1:1" ht="15.75" customHeight="1">
      <c r="A956" s="4"/>
    </row>
    <row r="957" spans="1:1" ht="15.75" customHeight="1">
      <c r="A957" s="4"/>
    </row>
    <row r="958" spans="1:1" ht="15.75" customHeight="1">
      <c r="A958" s="4"/>
    </row>
    <row r="959" spans="1:1" ht="15.75" customHeight="1">
      <c r="A959" s="4"/>
    </row>
    <row r="960" spans="1:1" ht="15.75" customHeight="1">
      <c r="A960" s="4"/>
    </row>
    <row r="961" spans="1:1" ht="15.75" customHeight="1">
      <c r="A961" s="4"/>
    </row>
    <row r="962" spans="1:1" ht="15.75" customHeight="1">
      <c r="A962" s="4"/>
    </row>
    <row r="963" spans="1:1" ht="15.75" customHeight="1">
      <c r="A963" s="4"/>
    </row>
    <row r="964" spans="1:1" ht="15.75" customHeight="1">
      <c r="A964" s="4"/>
    </row>
    <row r="965" spans="1:1" ht="15.75" customHeight="1">
      <c r="A965" s="4"/>
    </row>
    <row r="966" spans="1:1" ht="15.75" customHeight="1">
      <c r="A966" s="4"/>
    </row>
    <row r="967" spans="1:1" ht="15.75" customHeight="1">
      <c r="A967" s="4"/>
    </row>
    <row r="968" spans="1:1" ht="15.75" customHeight="1">
      <c r="A968" s="4"/>
    </row>
    <row r="969" spans="1:1" ht="15.75" customHeight="1">
      <c r="A969" s="4"/>
    </row>
    <row r="970" spans="1:1" ht="15.75" customHeight="1">
      <c r="A970" s="4"/>
    </row>
    <row r="971" spans="1:1" ht="15.75" customHeight="1">
      <c r="A971" s="4"/>
    </row>
    <row r="972" spans="1:1" ht="15.75" customHeight="1">
      <c r="A972" s="4"/>
    </row>
    <row r="973" spans="1:1" ht="15.75" customHeight="1">
      <c r="A973" s="4"/>
    </row>
    <row r="974" spans="1:1" ht="15.75" customHeight="1">
      <c r="A974" s="4"/>
    </row>
    <row r="975" spans="1:1" ht="15.75" customHeight="1">
      <c r="A975" s="4"/>
    </row>
    <row r="976" spans="1:1" ht="15.75" customHeight="1">
      <c r="A976" s="4"/>
    </row>
    <row r="977" spans="1:1" ht="15.75" customHeight="1">
      <c r="A977" s="4"/>
    </row>
    <row r="978" spans="1:1" ht="15.75" customHeight="1">
      <c r="A978" s="4"/>
    </row>
    <row r="979" spans="1:1" ht="15.75" customHeight="1">
      <c r="A979" s="4"/>
    </row>
    <row r="980" spans="1:1" ht="15.75" customHeight="1">
      <c r="A980" s="4"/>
    </row>
    <row r="981" spans="1:1" ht="15.75" customHeight="1">
      <c r="A981" s="4"/>
    </row>
    <row r="982" spans="1:1" ht="15.75" customHeight="1">
      <c r="A982" s="4"/>
    </row>
    <row r="983" spans="1:1" ht="15.75" customHeight="1">
      <c r="A983" s="4"/>
    </row>
    <row r="984" spans="1:1" ht="15.75" customHeight="1">
      <c r="A984" s="4"/>
    </row>
    <row r="985" spans="1:1" ht="15.75" customHeight="1">
      <c r="A985" s="4"/>
    </row>
    <row r="986" spans="1:1" ht="15.75" customHeight="1">
      <c r="A986" s="4"/>
    </row>
    <row r="987" spans="1:1" ht="15.75" customHeight="1">
      <c r="A987" s="4"/>
    </row>
    <row r="988" spans="1:1" ht="15.75" customHeight="1">
      <c r="A988" s="4"/>
    </row>
    <row r="989" spans="1:1" ht="15.75" customHeight="1">
      <c r="A989" s="4"/>
    </row>
    <row r="990" spans="1:1" ht="15.75" customHeight="1">
      <c r="A990" s="4"/>
    </row>
    <row r="991" spans="1:1" ht="15.75" customHeight="1">
      <c r="A991" s="4"/>
    </row>
    <row r="992" spans="1:1" ht="15.75" customHeight="1">
      <c r="A992" s="4"/>
    </row>
    <row r="993" spans="1:1" ht="15.75" customHeight="1">
      <c r="A993" s="4"/>
    </row>
    <row r="994" spans="1:1" ht="15.75" customHeight="1">
      <c r="A994" s="4"/>
    </row>
    <row r="995" spans="1:1" ht="15.75" customHeight="1">
      <c r="A995" s="4"/>
    </row>
    <row r="996" spans="1:1" ht="15.75" customHeight="1">
      <c r="A996" s="4"/>
    </row>
    <row r="997" spans="1:1" ht="15.75" customHeight="1">
      <c r="A997" s="4"/>
    </row>
    <row r="998" spans="1:1" ht="15.75" customHeight="1">
      <c r="A998" s="4"/>
    </row>
    <row r="999" spans="1:1" ht="15.75" customHeight="1">
      <c r="A999" s="4"/>
    </row>
    <row r="1000" spans="1:1" ht="15.75" customHeight="1">
      <c r="A1000" s="4"/>
    </row>
  </sheetData>
  <mergeCells count="5">
    <mergeCell ref="A1:D1"/>
    <mergeCell ref="A3:A7"/>
    <mergeCell ref="A8:A12"/>
    <mergeCell ref="A13:A17"/>
    <mergeCell ref="A18:A22"/>
  </mergeCells>
  <printOptions horizontalCentered="1" verticalCentered="1"/>
  <pageMargins left="0.2" right="0.2" top="0.25" bottom="0.25" header="0" footer="0"/>
  <pageSetup orientation="landscape" cellComments="atEnd"/>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1000"/>
  <sheetViews>
    <sheetView showGridLines="0" zoomScale="84" zoomScaleNormal="84" workbookViewId="0">
      <selection activeCell="B2" sqref="B2:E2"/>
    </sheetView>
  </sheetViews>
  <sheetFormatPr defaultColWidth="14.42578125" defaultRowHeight="15" customHeight="1"/>
  <cols>
    <col min="1" max="1" width="27.42578125" customWidth="1"/>
    <col min="2" max="2" width="31.28515625" customWidth="1"/>
    <col min="3" max="3" width="30.42578125" customWidth="1"/>
    <col min="4" max="4" width="38.140625" customWidth="1"/>
    <col min="5" max="5" width="36.28515625" customWidth="1"/>
    <col min="6" max="6" width="36" customWidth="1"/>
    <col min="7" max="26" width="17.28515625" customWidth="1"/>
  </cols>
  <sheetData>
    <row r="1" spans="1:26" ht="53.25" customHeight="1">
      <c r="A1" s="33" t="s">
        <v>164</v>
      </c>
      <c r="B1" s="320" t="s">
        <v>165</v>
      </c>
      <c r="C1" s="321"/>
      <c r="D1" s="321"/>
      <c r="E1" s="321"/>
      <c r="F1" s="34"/>
    </row>
    <row r="2" spans="1:26" ht="57.75" customHeight="1">
      <c r="A2" s="66" t="s">
        <v>166</v>
      </c>
      <c r="B2" s="338" t="s">
        <v>62</v>
      </c>
      <c r="C2" s="339"/>
      <c r="D2" s="339"/>
      <c r="E2" s="340"/>
    </row>
    <row r="3" spans="1:26" ht="21.75" customHeight="1">
      <c r="A3" s="341" t="s">
        <v>167</v>
      </c>
      <c r="B3" s="339"/>
      <c r="C3" s="339"/>
      <c r="D3" s="339"/>
      <c r="E3" s="340"/>
    </row>
    <row r="4" spans="1:26" ht="18" customHeight="1">
      <c r="A4" s="342" t="s">
        <v>134</v>
      </c>
      <c r="B4" s="345" t="s">
        <v>168</v>
      </c>
      <c r="C4" s="346"/>
      <c r="D4" s="347"/>
      <c r="E4" s="348" t="s">
        <v>169</v>
      </c>
      <c r="F4" s="4"/>
      <c r="G4" s="4"/>
      <c r="H4" s="4"/>
      <c r="I4" s="4"/>
      <c r="J4" s="4"/>
      <c r="K4" s="4"/>
      <c r="L4" s="4"/>
      <c r="M4" s="4"/>
      <c r="N4" s="4"/>
      <c r="O4" s="4"/>
      <c r="P4" s="4"/>
      <c r="Q4" s="4"/>
      <c r="R4" s="4"/>
      <c r="S4" s="4"/>
      <c r="T4" s="4"/>
      <c r="U4" s="4"/>
      <c r="V4" s="4"/>
      <c r="W4" s="4"/>
      <c r="X4" s="4"/>
      <c r="Y4" s="4"/>
      <c r="Z4" s="4"/>
    </row>
    <row r="5" spans="1:26" ht="18" customHeight="1">
      <c r="A5" s="343"/>
      <c r="B5" s="67" t="s">
        <v>170</v>
      </c>
      <c r="C5" s="351" t="s">
        <v>171</v>
      </c>
      <c r="D5" s="352"/>
      <c r="E5" s="349"/>
      <c r="F5" s="4"/>
      <c r="G5" s="4"/>
      <c r="H5" s="4"/>
      <c r="I5" s="4"/>
      <c r="J5" s="4"/>
      <c r="K5" s="4"/>
      <c r="L5" s="4"/>
      <c r="M5" s="4"/>
      <c r="N5" s="4"/>
      <c r="O5" s="4"/>
      <c r="P5" s="4"/>
      <c r="Q5" s="4"/>
      <c r="R5" s="4"/>
      <c r="S5" s="4"/>
      <c r="T5" s="4"/>
      <c r="U5" s="4"/>
      <c r="V5" s="4"/>
      <c r="W5" s="4"/>
      <c r="X5" s="4"/>
      <c r="Y5" s="4"/>
      <c r="Z5" s="4"/>
    </row>
    <row r="6" spans="1:26" ht="18" customHeight="1">
      <c r="A6" s="344"/>
      <c r="B6" s="68" t="s">
        <v>172</v>
      </c>
      <c r="C6" s="68" t="s">
        <v>173</v>
      </c>
      <c r="D6" s="68" t="s">
        <v>174</v>
      </c>
      <c r="E6" s="350"/>
      <c r="F6" s="4"/>
      <c r="G6" s="4"/>
      <c r="H6" s="4"/>
      <c r="I6" s="4"/>
      <c r="J6" s="4"/>
      <c r="K6" s="4"/>
      <c r="L6" s="4"/>
      <c r="M6" s="4"/>
      <c r="N6" s="4"/>
      <c r="O6" s="4"/>
      <c r="P6" s="4"/>
      <c r="Q6" s="4"/>
      <c r="R6" s="4"/>
      <c r="S6" s="4"/>
      <c r="T6" s="4"/>
      <c r="U6" s="4"/>
      <c r="V6" s="4"/>
      <c r="W6" s="4"/>
      <c r="X6" s="4"/>
      <c r="Y6" s="4"/>
      <c r="Z6" s="4"/>
    </row>
    <row r="7" spans="1:26" ht="280.5" customHeight="1">
      <c r="A7" s="424" t="s">
        <v>175</v>
      </c>
      <c r="B7" s="69" t="s">
        <v>176</v>
      </c>
      <c r="C7" s="69" t="s">
        <v>177</v>
      </c>
      <c r="D7" s="69" t="s">
        <v>178</v>
      </c>
      <c r="E7" s="276" t="s">
        <v>179</v>
      </c>
      <c r="F7" s="4"/>
      <c r="G7" s="4"/>
      <c r="H7" s="4"/>
      <c r="I7" s="4"/>
      <c r="J7" s="4"/>
      <c r="K7" s="4"/>
      <c r="L7" s="4"/>
      <c r="M7" s="4"/>
      <c r="N7" s="4"/>
      <c r="O7" s="4"/>
      <c r="P7" s="4"/>
      <c r="Q7" s="4"/>
      <c r="R7" s="4"/>
      <c r="S7" s="4"/>
      <c r="T7" s="4"/>
      <c r="U7" s="4"/>
      <c r="V7" s="4"/>
      <c r="W7" s="4"/>
      <c r="X7" s="4"/>
      <c r="Y7" s="4"/>
      <c r="Z7" s="4"/>
    </row>
    <row r="8" spans="1:26" ht="18" customHeight="1">
      <c r="A8" s="329" t="s">
        <v>67</v>
      </c>
      <c r="B8" s="332"/>
      <c r="C8" s="321"/>
      <c r="D8" s="321"/>
      <c r="E8" s="333"/>
      <c r="F8" s="4"/>
      <c r="G8" s="4"/>
      <c r="H8" s="4"/>
      <c r="I8" s="4"/>
      <c r="J8" s="4"/>
      <c r="K8" s="4"/>
      <c r="L8" s="4"/>
      <c r="M8" s="4"/>
      <c r="N8" s="4"/>
      <c r="O8" s="4"/>
      <c r="P8" s="4"/>
      <c r="Q8" s="4"/>
      <c r="R8" s="4"/>
      <c r="S8" s="4"/>
      <c r="T8" s="4"/>
      <c r="U8" s="4"/>
      <c r="V8" s="4"/>
      <c r="W8" s="4"/>
      <c r="X8" s="4"/>
      <c r="Y8" s="4"/>
      <c r="Z8" s="4"/>
    </row>
    <row r="9" spans="1:26" ht="18" customHeight="1">
      <c r="A9" s="330"/>
      <c r="B9" s="334"/>
      <c r="C9" s="321"/>
      <c r="D9" s="321"/>
      <c r="E9" s="333"/>
      <c r="F9" s="4"/>
      <c r="G9" s="4"/>
      <c r="H9" s="4"/>
      <c r="I9" s="4"/>
      <c r="J9" s="4"/>
      <c r="K9" s="4"/>
      <c r="L9" s="4"/>
      <c r="M9" s="4"/>
      <c r="N9" s="4"/>
      <c r="O9" s="4"/>
      <c r="P9" s="4"/>
      <c r="Q9" s="4"/>
      <c r="R9" s="4"/>
      <c r="S9" s="4"/>
      <c r="T9" s="4"/>
      <c r="U9" s="4"/>
      <c r="V9" s="4"/>
      <c r="W9" s="4"/>
      <c r="X9" s="4"/>
      <c r="Y9" s="4"/>
      <c r="Z9" s="4"/>
    </row>
    <row r="10" spans="1:26" ht="18" customHeight="1">
      <c r="A10" s="331"/>
      <c r="B10" s="335"/>
      <c r="C10" s="336"/>
      <c r="D10" s="336"/>
      <c r="E10" s="337"/>
      <c r="F10" s="4"/>
      <c r="G10" s="4"/>
      <c r="H10" s="4"/>
      <c r="I10" s="4"/>
      <c r="J10" s="4"/>
      <c r="K10" s="4"/>
      <c r="L10" s="4"/>
      <c r="M10" s="4"/>
      <c r="N10" s="4"/>
      <c r="O10" s="4"/>
      <c r="P10" s="4"/>
      <c r="Q10" s="4"/>
      <c r="R10" s="4"/>
      <c r="S10" s="4"/>
      <c r="T10" s="4"/>
      <c r="U10" s="4"/>
      <c r="V10" s="4"/>
      <c r="W10" s="4"/>
      <c r="X10" s="4"/>
      <c r="Y10" s="4"/>
      <c r="Z10" s="4"/>
    </row>
    <row r="11" spans="1:26" ht="18" customHeight="1">
      <c r="A11" s="4"/>
      <c r="B11" s="4"/>
      <c r="C11" s="4"/>
      <c r="D11" s="4"/>
      <c r="E11" s="4"/>
      <c r="F11" s="4"/>
      <c r="G11" s="4"/>
      <c r="H11" s="4"/>
      <c r="I11" s="4"/>
      <c r="J11" s="4"/>
      <c r="K11" s="4"/>
      <c r="L11" s="4"/>
      <c r="M11" s="4"/>
      <c r="N11" s="4"/>
      <c r="O11" s="4"/>
      <c r="P11" s="4"/>
      <c r="Q11" s="4"/>
      <c r="R11" s="4"/>
      <c r="S11" s="4"/>
      <c r="T11" s="4"/>
      <c r="U11" s="4"/>
      <c r="V11" s="4"/>
      <c r="W11" s="4"/>
      <c r="X11" s="4"/>
      <c r="Y11" s="4"/>
      <c r="Z11" s="4"/>
    </row>
    <row r="12" spans="1:26" ht="18" customHeight="1">
      <c r="A12" s="4"/>
      <c r="B12" s="4"/>
      <c r="C12" s="4"/>
      <c r="D12" s="4"/>
      <c r="E12" s="4"/>
      <c r="F12" s="4"/>
      <c r="G12" s="4"/>
      <c r="H12" s="4"/>
      <c r="I12" s="4"/>
      <c r="J12" s="4"/>
      <c r="K12" s="4"/>
      <c r="L12" s="4"/>
      <c r="M12" s="4"/>
      <c r="N12" s="4"/>
      <c r="O12" s="4"/>
      <c r="P12" s="4"/>
      <c r="Q12" s="4"/>
      <c r="R12" s="4"/>
      <c r="S12" s="4"/>
      <c r="T12" s="4"/>
      <c r="U12" s="4"/>
      <c r="V12" s="4"/>
      <c r="W12" s="4"/>
      <c r="X12" s="4"/>
      <c r="Y12" s="4"/>
      <c r="Z12" s="4"/>
    </row>
    <row r="13" spans="1:26" ht="18" customHeight="1">
      <c r="A13" s="4"/>
      <c r="B13" s="4"/>
      <c r="C13" s="4"/>
      <c r="D13" s="4"/>
      <c r="E13" s="4"/>
      <c r="F13" s="4"/>
      <c r="G13" s="4"/>
      <c r="H13" s="4"/>
      <c r="I13" s="4"/>
      <c r="J13" s="4"/>
      <c r="K13" s="4"/>
      <c r="L13" s="4"/>
      <c r="M13" s="4"/>
      <c r="N13" s="4"/>
      <c r="O13" s="4"/>
      <c r="P13" s="4"/>
      <c r="Q13" s="4"/>
      <c r="R13" s="4"/>
      <c r="S13" s="4"/>
      <c r="T13" s="4"/>
      <c r="U13" s="4"/>
      <c r="V13" s="4"/>
      <c r="W13" s="4"/>
      <c r="X13" s="4"/>
      <c r="Y13" s="4"/>
      <c r="Z13" s="4"/>
    </row>
    <row r="14" spans="1:26" ht="18" customHeight="1">
      <c r="A14" s="4"/>
      <c r="B14" s="4"/>
      <c r="C14" s="4"/>
      <c r="D14" s="4"/>
      <c r="E14" s="4"/>
      <c r="F14" s="4"/>
      <c r="G14" s="4"/>
      <c r="H14" s="4"/>
      <c r="I14" s="4"/>
      <c r="J14" s="4"/>
      <c r="K14" s="4"/>
      <c r="L14" s="4"/>
      <c r="M14" s="4"/>
      <c r="N14" s="4"/>
      <c r="O14" s="4"/>
      <c r="P14" s="4"/>
      <c r="Q14" s="4"/>
      <c r="R14" s="4"/>
      <c r="S14" s="4"/>
      <c r="T14" s="4"/>
      <c r="U14" s="4"/>
      <c r="V14" s="4"/>
      <c r="W14" s="4"/>
      <c r="X14" s="4"/>
      <c r="Y14" s="4"/>
      <c r="Z14" s="4"/>
    </row>
    <row r="15" spans="1:26" ht="18" customHeight="1">
      <c r="A15" s="4"/>
      <c r="B15" s="4"/>
      <c r="C15" s="4"/>
      <c r="D15" s="4"/>
      <c r="E15" s="4"/>
      <c r="F15" s="4"/>
      <c r="G15" s="4"/>
      <c r="H15" s="4"/>
      <c r="I15" s="4"/>
      <c r="J15" s="4"/>
      <c r="K15" s="4"/>
      <c r="L15" s="4"/>
      <c r="M15" s="4"/>
      <c r="N15" s="4"/>
      <c r="O15" s="4"/>
      <c r="P15" s="4"/>
      <c r="Q15" s="4"/>
      <c r="R15" s="4"/>
      <c r="S15" s="4"/>
      <c r="T15" s="4"/>
      <c r="U15" s="4"/>
      <c r="V15" s="4"/>
      <c r="W15" s="4"/>
      <c r="X15" s="4"/>
      <c r="Y15" s="4"/>
      <c r="Z15" s="4"/>
    </row>
    <row r="16" spans="1:26" ht="18" customHeight="1">
      <c r="A16" s="4"/>
      <c r="B16" s="4"/>
      <c r="C16" s="4"/>
      <c r="D16" s="4"/>
      <c r="E16" s="4"/>
      <c r="F16" s="4"/>
      <c r="G16" s="4"/>
      <c r="H16" s="4"/>
      <c r="I16" s="4"/>
      <c r="J16" s="4"/>
      <c r="K16" s="4"/>
      <c r="L16" s="4"/>
      <c r="M16" s="4"/>
      <c r="N16" s="4"/>
      <c r="O16" s="4"/>
      <c r="P16" s="4"/>
      <c r="Q16" s="4"/>
      <c r="R16" s="4"/>
      <c r="S16" s="4"/>
      <c r="T16" s="4"/>
      <c r="U16" s="4"/>
      <c r="V16" s="4"/>
      <c r="W16" s="4"/>
      <c r="X16" s="4"/>
      <c r="Y16" s="4"/>
      <c r="Z16" s="4"/>
    </row>
    <row r="17" spans="1:26" ht="18" customHeight="1">
      <c r="A17" s="4"/>
      <c r="B17" s="4"/>
      <c r="C17" s="4"/>
      <c r="D17" s="4"/>
      <c r="E17" s="4"/>
      <c r="F17" s="4"/>
      <c r="G17" s="4"/>
      <c r="H17" s="4"/>
      <c r="I17" s="4"/>
      <c r="J17" s="4"/>
      <c r="K17" s="4"/>
      <c r="L17" s="4"/>
      <c r="M17" s="4"/>
      <c r="N17" s="4"/>
      <c r="O17" s="4"/>
      <c r="P17" s="4"/>
      <c r="Q17" s="4"/>
      <c r="R17" s="4"/>
      <c r="S17" s="4"/>
      <c r="T17" s="4"/>
      <c r="U17" s="4"/>
      <c r="V17" s="4"/>
      <c r="W17" s="4"/>
      <c r="X17" s="4"/>
      <c r="Y17" s="4"/>
      <c r="Z17" s="4"/>
    </row>
    <row r="18" spans="1:26" ht="18" customHeight="1">
      <c r="A18" s="4"/>
      <c r="B18" s="4"/>
      <c r="C18" s="4"/>
      <c r="D18" s="4"/>
      <c r="E18" s="4"/>
      <c r="F18" s="4"/>
      <c r="G18" s="4"/>
      <c r="H18" s="4"/>
      <c r="I18" s="4"/>
      <c r="J18" s="4"/>
      <c r="K18" s="4"/>
      <c r="L18" s="4"/>
      <c r="M18" s="4"/>
      <c r="N18" s="4"/>
      <c r="O18" s="4"/>
      <c r="P18" s="4"/>
      <c r="Q18" s="4"/>
      <c r="R18" s="4"/>
      <c r="S18" s="4"/>
      <c r="T18" s="4"/>
      <c r="U18" s="4"/>
      <c r="V18" s="4"/>
      <c r="W18" s="4"/>
      <c r="X18" s="4"/>
      <c r="Y18" s="4"/>
      <c r="Z18" s="4"/>
    </row>
    <row r="19" spans="1:26" ht="18" customHeight="1">
      <c r="A19" s="4"/>
      <c r="B19" s="4"/>
      <c r="C19" s="4"/>
      <c r="D19" s="4"/>
      <c r="E19" s="4"/>
      <c r="F19" s="4"/>
      <c r="G19" s="4"/>
      <c r="H19" s="4"/>
      <c r="I19" s="4"/>
      <c r="J19" s="4"/>
      <c r="K19" s="4"/>
      <c r="L19" s="4"/>
      <c r="M19" s="4"/>
      <c r="N19" s="4"/>
      <c r="O19" s="4"/>
      <c r="P19" s="4"/>
      <c r="Q19" s="4"/>
      <c r="R19" s="4"/>
      <c r="S19" s="4"/>
      <c r="T19" s="4"/>
      <c r="U19" s="4"/>
      <c r="V19" s="4"/>
      <c r="W19" s="4"/>
      <c r="X19" s="4"/>
      <c r="Y19" s="4"/>
      <c r="Z19" s="4"/>
    </row>
    <row r="20" spans="1:26" ht="18" customHeight="1">
      <c r="A20" s="4"/>
      <c r="B20" s="4"/>
      <c r="C20" s="4"/>
      <c r="D20" s="4"/>
      <c r="E20" s="4"/>
      <c r="F20" s="4"/>
      <c r="G20" s="4"/>
      <c r="H20" s="4"/>
      <c r="I20" s="4"/>
      <c r="J20" s="4"/>
      <c r="K20" s="4"/>
      <c r="L20" s="4"/>
      <c r="M20" s="4"/>
      <c r="N20" s="4"/>
      <c r="O20" s="4"/>
      <c r="P20" s="4"/>
      <c r="Q20" s="4"/>
      <c r="R20" s="4"/>
      <c r="S20" s="4"/>
      <c r="T20" s="4"/>
      <c r="U20" s="4"/>
      <c r="V20" s="4"/>
      <c r="W20" s="4"/>
      <c r="X20" s="4"/>
      <c r="Y20" s="4"/>
      <c r="Z20" s="4"/>
    </row>
    <row r="21" spans="1:26" ht="18"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spans="1:26" ht="18"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spans="1:26" ht="18" customHeight="1"/>
    <row r="24" spans="1:26" ht="18" customHeight="1"/>
    <row r="25" spans="1:26" ht="18" customHeight="1"/>
    <row r="26" spans="1:26" ht="18" customHeight="1"/>
    <row r="27" spans="1:26" ht="18" customHeight="1"/>
    <row r="28" spans="1:26" ht="18" customHeight="1"/>
    <row r="29" spans="1:26" ht="18" customHeight="1"/>
    <row r="30" spans="1:26" ht="18" customHeight="1"/>
    <row r="31" spans="1:26" ht="18" customHeight="1"/>
    <row r="32" spans="1:26"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A8:A10"/>
    <mergeCell ref="B8:E10"/>
    <mergeCell ref="B1:E1"/>
    <mergeCell ref="B2:E2"/>
    <mergeCell ref="A3:E3"/>
    <mergeCell ref="A4:A6"/>
    <mergeCell ref="B4:D4"/>
    <mergeCell ref="E4:E6"/>
    <mergeCell ref="C5:D5"/>
  </mergeCells>
  <printOptions horizontalCentered="1" verticalCentered="1"/>
  <pageMargins left="0.2" right="0.2" top="0.25" bottom="0.25" header="0" footer="0"/>
  <pageSetup orientation="landscape" cellComments="atEnd"/>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O1000"/>
  <sheetViews>
    <sheetView showGridLines="0" topLeftCell="A8" workbookViewId="0">
      <selection activeCell="A17" sqref="A17:E17"/>
    </sheetView>
  </sheetViews>
  <sheetFormatPr defaultColWidth="14.42578125" defaultRowHeight="15" customHeight="1"/>
  <cols>
    <col min="1" max="1" width="11.42578125" customWidth="1"/>
    <col min="2" max="5" width="9.140625" customWidth="1"/>
    <col min="6" max="6" width="12.7109375" customWidth="1"/>
    <col min="7" max="10" width="9.140625" customWidth="1"/>
    <col min="11" max="11" width="9" customWidth="1"/>
    <col min="12" max="12" width="9.42578125" customWidth="1"/>
    <col min="13" max="14" width="9.140625" customWidth="1"/>
    <col min="15" max="26" width="17.28515625" customWidth="1"/>
  </cols>
  <sheetData>
    <row r="1" spans="1:15" ht="53.25" customHeight="1">
      <c r="A1" s="320" t="s">
        <v>180</v>
      </c>
      <c r="B1" s="321"/>
      <c r="C1" s="321"/>
      <c r="D1" s="321"/>
      <c r="E1" s="321"/>
      <c r="F1" s="321"/>
      <c r="G1" s="321"/>
      <c r="H1" s="321"/>
      <c r="I1" s="321"/>
      <c r="J1" s="321"/>
      <c r="K1" s="321"/>
      <c r="L1" s="321"/>
      <c r="M1" s="321"/>
      <c r="N1" s="321"/>
    </row>
    <row r="2" spans="1:15" ht="13.5">
      <c r="A2" s="425" t="s">
        <v>181</v>
      </c>
      <c r="B2" s="426"/>
      <c r="C2" s="426"/>
      <c r="D2" s="426"/>
      <c r="E2" s="426"/>
      <c r="F2" s="426"/>
      <c r="G2" s="426"/>
      <c r="H2" s="426"/>
      <c r="I2" s="426"/>
      <c r="J2" s="426"/>
      <c r="K2" s="426"/>
      <c r="L2" s="426"/>
      <c r="M2" s="426"/>
      <c r="N2" s="427"/>
    </row>
    <row r="3" spans="1:15" ht="32.25" customHeight="1">
      <c r="A3" s="158" t="s">
        <v>47</v>
      </c>
      <c r="B3" s="363">
        <v>45809</v>
      </c>
      <c r="C3" s="428"/>
      <c r="D3" s="159" t="s">
        <v>48</v>
      </c>
      <c r="E3" s="363">
        <v>45870</v>
      </c>
      <c r="F3" s="428"/>
      <c r="G3" s="364"/>
      <c r="H3" s="428"/>
      <c r="I3" s="365" t="s">
        <v>182</v>
      </c>
      <c r="J3" s="428"/>
      <c r="K3" s="366" t="s">
        <v>183</v>
      </c>
      <c r="L3" s="428"/>
      <c r="M3" s="365" t="s">
        <v>184</v>
      </c>
      <c r="N3" s="429"/>
    </row>
    <row r="4" spans="1:15" ht="13.5">
      <c r="A4" s="430" t="s">
        <v>185</v>
      </c>
      <c r="B4" s="431"/>
      <c r="C4" s="431"/>
      <c r="D4" s="431"/>
      <c r="E4" s="431"/>
      <c r="F4" s="431"/>
      <c r="G4" s="431"/>
      <c r="H4" s="431"/>
      <c r="I4" s="431"/>
      <c r="J4" s="431"/>
      <c r="K4" s="431"/>
      <c r="L4" s="431"/>
      <c r="M4" s="431"/>
      <c r="N4" s="432"/>
    </row>
    <row r="5" spans="1:15" ht="20.25" customHeight="1">
      <c r="A5" s="160"/>
      <c r="B5" s="370" t="s">
        <v>52</v>
      </c>
      <c r="C5" s="433"/>
      <c r="D5" s="367" t="s">
        <v>53</v>
      </c>
      <c r="E5" s="434"/>
      <c r="F5" s="161" t="s">
        <v>54</v>
      </c>
      <c r="G5" s="368" t="s">
        <v>55</v>
      </c>
      <c r="H5" s="435"/>
      <c r="I5" s="369" t="s">
        <v>56</v>
      </c>
      <c r="J5" s="434"/>
      <c r="K5" s="367" t="s">
        <v>57</v>
      </c>
      <c r="L5" s="434"/>
      <c r="M5" s="367" t="s">
        <v>58</v>
      </c>
      <c r="N5" s="436"/>
    </row>
    <row r="6" spans="1:15" ht="20.25" customHeight="1">
      <c r="A6" s="162" t="s">
        <v>59</v>
      </c>
      <c r="B6" s="376" t="s">
        <v>186</v>
      </c>
      <c r="C6" s="435"/>
      <c r="D6" s="376" t="s">
        <v>186</v>
      </c>
      <c r="E6" s="435"/>
      <c r="F6" s="163" t="s">
        <v>186</v>
      </c>
      <c r="G6" s="376" t="s">
        <v>186</v>
      </c>
      <c r="H6" s="435"/>
      <c r="I6" s="377"/>
      <c r="J6" s="435"/>
      <c r="K6" s="378"/>
      <c r="L6" s="434"/>
      <c r="M6" s="371"/>
      <c r="N6" s="436"/>
    </row>
    <row r="7" spans="1:15" ht="20.25" customHeight="1">
      <c r="A7" s="158" t="s">
        <v>60</v>
      </c>
      <c r="B7" s="372" t="s">
        <v>187</v>
      </c>
      <c r="C7" s="437"/>
      <c r="D7" s="372" t="s">
        <v>187</v>
      </c>
      <c r="E7" s="437"/>
      <c r="F7" s="164" t="s">
        <v>187</v>
      </c>
      <c r="G7" s="372" t="s">
        <v>187</v>
      </c>
      <c r="H7" s="437"/>
      <c r="I7" s="373"/>
      <c r="J7" s="437"/>
      <c r="K7" s="374"/>
      <c r="L7" s="438"/>
      <c r="M7" s="375"/>
      <c r="N7" s="439"/>
    </row>
    <row r="8" spans="1:15" ht="13.5">
      <c r="A8" s="430" t="s">
        <v>188</v>
      </c>
      <c r="B8" s="431"/>
      <c r="C8" s="431"/>
      <c r="D8" s="431"/>
      <c r="E8" s="431"/>
      <c r="F8" s="431"/>
      <c r="G8" s="431"/>
      <c r="H8" s="431"/>
      <c r="I8" s="431"/>
      <c r="J8" s="431"/>
      <c r="K8" s="431"/>
      <c r="L8" s="431"/>
      <c r="M8" s="431"/>
      <c r="N8" s="432"/>
    </row>
    <row r="9" spans="1:15" ht="20.25" customHeight="1">
      <c r="A9" s="158" t="s">
        <v>189</v>
      </c>
      <c r="B9" s="373" t="s">
        <v>190</v>
      </c>
      <c r="C9" s="440"/>
      <c r="D9" s="437"/>
      <c r="E9" s="165" t="s">
        <v>191</v>
      </c>
      <c r="F9" s="374" t="s">
        <v>190</v>
      </c>
      <c r="G9" s="438"/>
      <c r="H9" s="165" t="s">
        <v>192</v>
      </c>
      <c r="I9" s="375" t="s">
        <v>190</v>
      </c>
      <c r="J9" s="441"/>
      <c r="K9" s="438"/>
      <c r="L9" s="165" t="s">
        <v>193</v>
      </c>
      <c r="M9" s="375"/>
      <c r="N9" s="439"/>
    </row>
    <row r="10" spans="1:15" ht="13.5">
      <c r="A10" s="442" t="s">
        <v>194</v>
      </c>
      <c r="B10" s="443"/>
      <c r="C10" s="443"/>
      <c r="D10" s="443"/>
      <c r="E10" s="443"/>
      <c r="F10" s="443"/>
      <c r="G10" s="443"/>
      <c r="H10" s="443"/>
      <c r="I10" s="443"/>
      <c r="J10" s="443"/>
      <c r="K10" s="443"/>
      <c r="L10" s="443"/>
      <c r="M10" s="443"/>
      <c r="N10" s="444"/>
    </row>
    <row r="11" spans="1:15" ht="13.5">
      <c r="A11" s="358" t="s">
        <v>195</v>
      </c>
      <c r="B11" s="445"/>
      <c r="C11" s="445"/>
      <c r="D11" s="445"/>
      <c r="E11" s="446"/>
      <c r="F11" s="359" t="s">
        <v>196</v>
      </c>
      <c r="G11" s="447"/>
      <c r="H11" s="447"/>
      <c r="I11" s="447"/>
      <c r="J11" s="447"/>
      <c r="K11" s="447"/>
      <c r="L11" s="447"/>
      <c r="M11" s="447"/>
      <c r="N11" s="448"/>
    </row>
    <row r="12" spans="1:15" ht="13.5">
      <c r="A12" s="358" t="s">
        <v>197</v>
      </c>
      <c r="B12" s="445"/>
      <c r="C12" s="445"/>
      <c r="D12" s="445"/>
      <c r="E12" s="446"/>
      <c r="F12" s="359" t="s">
        <v>198</v>
      </c>
      <c r="G12" s="447"/>
      <c r="H12" s="447"/>
      <c r="I12" s="447"/>
      <c r="J12" s="447"/>
      <c r="K12" s="447"/>
      <c r="L12" s="447"/>
      <c r="M12" s="447"/>
      <c r="N12" s="448"/>
    </row>
    <row r="13" spans="1:15" ht="13.5">
      <c r="A13" s="358" t="s">
        <v>199</v>
      </c>
      <c r="B13" s="445"/>
      <c r="C13" s="445"/>
      <c r="D13" s="445"/>
      <c r="E13" s="446"/>
      <c r="F13" s="359" t="s">
        <v>35</v>
      </c>
      <c r="G13" s="447"/>
      <c r="H13" s="447"/>
      <c r="I13" s="447"/>
      <c r="J13" s="447"/>
      <c r="K13" s="447"/>
      <c r="L13" s="447"/>
      <c r="M13" s="447"/>
      <c r="N13" s="448"/>
    </row>
    <row r="14" spans="1:15" ht="28.5" customHeight="1">
      <c r="A14" s="358" t="s">
        <v>200</v>
      </c>
      <c r="B14" s="445"/>
      <c r="C14" s="445"/>
      <c r="D14" s="445"/>
      <c r="E14" s="446"/>
      <c r="F14" s="166" t="s">
        <v>201</v>
      </c>
      <c r="G14" s="73"/>
      <c r="H14" s="73"/>
      <c r="I14" s="73"/>
      <c r="J14" s="73"/>
      <c r="K14" s="73"/>
      <c r="L14" s="73"/>
      <c r="M14" s="73"/>
      <c r="N14" s="167"/>
      <c r="O14" s="157"/>
    </row>
    <row r="15" spans="1:15" ht="13.5">
      <c r="A15" s="358" t="s">
        <v>202</v>
      </c>
      <c r="B15" s="445"/>
      <c r="C15" s="445"/>
      <c r="D15" s="445"/>
      <c r="E15" s="446"/>
      <c r="F15" s="359" t="s">
        <v>203</v>
      </c>
      <c r="G15" s="447"/>
      <c r="H15" s="447"/>
      <c r="I15" s="447"/>
      <c r="J15" s="447"/>
      <c r="K15" s="447"/>
      <c r="L15" s="447"/>
      <c r="M15" s="447"/>
      <c r="N15" s="448"/>
    </row>
    <row r="16" spans="1:15" ht="13.5">
      <c r="A16" s="358" t="s">
        <v>204</v>
      </c>
      <c r="B16" s="445"/>
      <c r="C16" s="445"/>
      <c r="D16" s="445"/>
      <c r="E16" s="446"/>
      <c r="F16" s="359"/>
      <c r="G16" s="447"/>
      <c r="H16" s="447"/>
      <c r="I16" s="447"/>
      <c r="J16" s="447"/>
      <c r="K16" s="447"/>
      <c r="L16" s="447"/>
      <c r="M16" s="447"/>
      <c r="N16" s="448"/>
    </row>
    <row r="17" spans="1:15" ht="39.75" customHeight="1">
      <c r="A17" s="362" t="s">
        <v>205</v>
      </c>
      <c r="B17" s="440"/>
      <c r="C17" s="440"/>
      <c r="D17" s="440"/>
      <c r="E17" s="449"/>
      <c r="F17" s="168" t="s">
        <v>206</v>
      </c>
      <c r="G17" s="360" t="s">
        <v>207</v>
      </c>
      <c r="H17" s="438"/>
      <c r="I17" s="360" t="s">
        <v>208</v>
      </c>
      <c r="J17" s="438"/>
      <c r="K17" s="360"/>
      <c r="L17" s="438"/>
      <c r="M17" s="361"/>
      <c r="N17" s="450"/>
      <c r="O17" s="156"/>
    </row>
    <row r="18" spans="1:15" ht="16.5" customHeight="1">
      <c r="A18" s="430" t="s">
        <v>209</v>
      </c>
      <c r="B18" s="431"/>
      <c r="C18" s="431"/>
      <c r="D18" s="431"/>
      <c r="E18" s="431"/>
      <c r="F18" s="431"/>
      <c r="G18" s="431"/>
      <c r="H18" s="431"/>
      <c r="I18" s="431"/>
      <c r="J18" s="431"/>
      <c r="K18" s="431"/>
      <c r="L18" s="431"/>
      <c r="M18" s="431"/>
      <c r="N18" s="432"/>
    </row>
    <row r="19" spans="1:15" ht="20.25" customHeight="1">
      <c r="A19" s="353" t="s">
        <v>210</v>
      </c>
      <c r="B19" s="451"/>
      <c r="C19" s="452"/>
      <c r="D19" s="354">
        <v>40</v>
      </c>
      <c r="E19" s="453"/>
      <c r="F19" s="454"/>
      <c r="G19" s="355"/>
      <c r="H19" s="434"/>
      <c r="I19" s="357">
        <v>40</v>
      </c>
      <c r="J19" s="455"/>
      <c r="K19" s="455"/>
      <c r="L19" s="455"/>
      <c r="M19" s="455"/>
      <c r="N19" s="436"/>
    </row>
    <row r="20" spans="1:15" ht="32.25" customHeight="1">
      <c r="A20" s="356" t="s">
        <v>211</v>
      </c>
      <c r="B20" s="456"/>
      <c r="C20" s="169" t="s">
        <v>212</v>
      </c>
      <c r="D20" s="169" t="s">
        <v>213</v>
      </c>
      <c r="E20" s="169" t="s">
        <v>214</v>
      </c>
      <c r="F20" s="169" t="s">
        <v>215</v>
      </c>
      <c r="G20" s="169" t="s">
        <v>216</v>
      </c>
      <c r="H20" s="169" t="s">
        <v>217</v>
      </c>
      <c r="I20" s="169" t="s">
        <v>218</v>
      </c>
      <c r="J20" s="169" t="s">
        <v>219</v>
      </c>
      <c r="K20" s="169" t="s">
        <v>220</v>
      </c>
      <c r="L20" s="169" t="s">
        <v>221</v>
      </c>
      <c r="M20" s="169" t="s">
        <v>222</v>
      </c>
      <c r="N20" s="170" t="s">
        <v>223</v>
      </c>
    </row>
    <row r="21" spans="1:15" ht="15.75" customHeight="1">
      <c r="A21" s="457" t="s">
        <v>224</v>
      </c>
      <c r="B21" s="431"/>
      <c r="C21" s="431"/>
      <c r="D21" s="431"/>
      <c r="E21" s="431"/>
      <c r="F21" s="431"/>
      <c r="G21" s="431"/>
      <c r="H21" s="431"/>
      <c r="I21" s="431"/>
      <c r="J21" s="431"/>
      <c r="K21" s="431"/>
      <c r="L21" s="431"/>
      <c r="M21" s="431"/>
      <c r="N21" s="432"/>
    </row>
    <row r="22" spans="1:15" ht="32.25" customHeight="1">
      <c r="A22" s="353" t="s">
        <v>225</v>
      </c>
      <c r="B22" s="451"/>
      <c r="C22" s="451"/>
      <c r="D22" s="451"/>
      <c r="E22" s="452"/>
      <c r="F22" s="171" t="s">
        <v>226</v>
      </c>
      <c r="G22" s="172" t="s">
        <v>227</v>
      </c>
      <c r="H22" s="173" t="s">
        <v>228</v>
      </c>
      <c r="I22" s="174"/>
      <c r="J22" s="175"/>
      <c r="K22" s="176"/>
      <c r="L22" s="176"/>
      <c r="M22" s="176"/>
      <c r="N22" s="177"/>
    </row>
    <row r="23" spans="1:15" ht="48" customHeight="1">
      <c r="A23" s="379" t="s">
        <v>229</v>
      </c>
      <c r="B23" s="458"/>
      <c r="C23" s="459"/>
      <c r="D23" s="380" t="s">
        <v>190</v>
      </c>
      <c r="E23" s="460"/>
      <c r="F23" s="178" t="s">
        <v>230</v>
      </c>
      <c r="G23" s="381" t="s">
        <v>149</v>
      </c>
      <c r="H23" s="419"/>
      <c r="I23" s="420"/>
      <c r="J23" s="382" t="s">
        <v>231</v>
      </c>
      <c r="K23" s="461"/>
      <c r="L23" s="462"/>
      <c r="M23" s="380" t="s">
        <v>190</v>
      </c>
      <c r="N23" s="463"/>
    </row>
    <row r="24" spans="1:15" ht="18" customHeight="1"/>
    <row r="25" spans="1:15" ht="18" customHeight="1"/>
    <row r="26" spans="1:15" ht="18" customHeight="1"/>
    <row r="27" spans="1:15" ht="18" customHeight="1"/>
    <row r="28" spans="1:15" ht="18" customHeight="1"/>
    <row r="29" spans="1:15" ht="18" customHeight="1"/>
    <row r="30" spans="1:15" ht="18" customHeight="1"/>
    <row r="31" spans="1:15" ht="18" customHeight="1"/>
    <row r="32" spans="1:15"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2">
    <mergeCell ref="A21:N21"/>
    <mergeCell ref="A22:E22"/>
    <mergeCell ref="A23:C23"/>
    <mergeCell ref="D23:E23"/>
    <mergeCell ref="G23:I23"/>
    <mergeCell ref="J23:L23"/>
    <mergeCell ref="M23:N23"/>
    <mergeCell ref="A13:E13"/>
    <mergeCell ref="F13:N13"/>
    <mergeCell ref="A14:E14"/>
    <mergeCell ref="A15:E15"/>
    <mergeCell ref="F15:N15"/>
    <mergeCell ref="A10:N10"/>
    <mergeCell ref="A11:E11"/>
    <mergeCell ref="F11:N11"/>
    <mergeCell ref="A12:E12"/>
    <mergeCell ref="F12:N12"/>
    <mergeCell ref="A8:N8"/>
    <mergeCell ref="B9:D9"/>
    <mergeCell ref="F9:G9"/>
    <mergeCell ref="I9:K9"/>
    <mergeCell ref="M9:N9"/>
    <mergeCell ref="M6:N6"/>
    <mergeCell ref="B7:C7"/>
    <mergeCell ref="D7:E7"/>
    <mergeCell ref="G7:H7"/>
    <mergeCell ref="I7:J7"/>
    <mergeCell ref="K7:L7"/>
    <mergeCell ref="M7:N7"/>
    <mergeCell ref="B6:C6"/>
    <mergeCell ref="D6:E6"/>
    <mergeCell ref="G6:H6"/>
    <mergeCell ref="I6:J6"/>
    <mergeCell ref="K6:L6"/>
    <mergeCell ref="A4:N4"/>
    <mergeCell ref="D5:E5"/>
    <mergeCell ref="G5:H5"/>
    <mergeCell ref="I5:J5"/>
    <mergeCell ref="K5:L5"/>
    <mergeCell ref="M5:N5"/>
    <mergeCell ref="B5:C5"/>
    <mergeCell ref="A1:N1"/>
    <mergeCell ref="A2:N2"/>
    <mergeCell ref="B3:C3"/>
    <mergeCell ref="E3:F3"/>
    <mergeCell ref="G3:H3"/>
    <mergeCell ref="I3:J3"/>
    <mergeCell ref="K3:L3"/>
    <mergeCell ref="M3:N3"/>
    <mergeCell ref="A16:E16"/>
    <mergeCell ref="F16:N16"/>
    <mergeCell ref="G17:H17"/>
    <mergeCell ref="I17:J17"/>
    <mergeCell ref="K17:L17"/>
    <mergeCell ref="M17:N17"/>
    <mergeCell ref="A17:E17"/>
    <mergeCell ref="A19:C19"/>
    <mergeCell ref="D19:F19"/>
    <mergeCell ref="G19:H19"/>
    <mergeCell ref="A20:B20"/>
    <mergeCell ref="A18:N18"/>
    <mergeCell ref="I19:N19"/>
  </mergeCells>
  <printOptions horizontalCentered="1" verticalCentered="1"/>
  <pageMargins left="0.2" right="0.2" top="0.25" bottom="0.25" header="0" footer="0"/>
  <pageSetup orientation="landscape" cellComments="atEnd"/>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1000"/>
  <sheetViews>
    <sheetView showGridLines="0" topLeftCell="A3" workbookViewId="0">
      <selection activeCell="E16" sqref="E16"/>
    </sheetView>
  </sheetViews>
  <sheetFormatPr defaultColWidth="14.42578125" defaultRowHeight="15" customHeight="1"/>
  <cols>
    <col min="1" max="1" width="26.7109375" customWidth="1"/>
    <col min="2" max="3" width="16.42578125" customWidth="1"/>
    <col min="4" max="4" width="23" customWidth="1"/>
    <col min="5" max="5" width="57.7109375" customWidth="1"/>
    <col min="6" max="8" width="16.42578125" customWidth="1"/>
    <col min="9" max="26" width="17.28515625" customWidth="1"/>
  </cols>
  <sheetData>
    <row r="1" spans="1:8" ht="53.25" customHeight="1">
      <c r="A1" s="320" t="s">
        <v>232</v>
      </c>
      <c r="B1" s="321"/>
      <c r="C1" s="321"/>
      <c r="D1" s="321"/>
      <c r="E1" s="321"/>
      <c r="F1" s="35"/>
      <c r="G1" s="35"/>
      <c r="H1" s="35"/>
    </row>
    <row r="2" spans="1:8" ht="19.5" customHeight="1">
      <c r="A2" s="383" t="s">
        <v>233</v>
      </c>
      <c r="B2" s="384"/>
      <c r="C2" s="384"/>
      <c r="D2" s="384"/>
      <c r="E2" s="384"/>
      <c r="F2" s="35"/>
      <c r="G2" s="35"/>
      <c r="H2" s="35"/>
    </row>
    <row r="3" spans="1:8" s="73" customFormat="1" ht="20.25" customHeight="1">
      <c r="A3" s="179" t="s">
        <v>234</v>
      </c>
      <c r="B3" s="180" t="s">
        <v>235</v>
      </c>
      <c r="C3" s="180" t="s">
        <v>236</v>
      </c>
      <c r="D3" s="180" t="s">
        <v>237</v>
      </c>
      <c r="E3" s="181" t="s">
        <v>67</v>
      </c>
      <c r="F3" s="166"/>
      <c r="G3" s="166"/>
      <c r="H3" s="166"/>
    </row>
    <row r="4" spans="1:8" s="73" customFormat="1" ht="4.5" customHeight="1">
      <c r="A4" s="182"/>
      <c r="B4" s="183"/>
      <c r="C4" s="183"/>
      <c r="D4" s="183"/>
      <c r="E4" s="184"/>
      <c r="F4" s="166"/>
      <c r="G4" s="166"/>
      <c r="H4" s="166"/>
    </row>
    <row r="5" spans="1:8" s="73" customFormat="1" ht="15.75">
      <c r="A5" s="185" t="s">
        <v>238</v>
      </c>
      <c r="B5" s="186"/>
      <c r="C5" s="187"/>
      <c r="D5" s="187"/>
      <c r="E5" s="188"/>
      <c r="F5" s="166"/>
      <c r="G5" s="166"/>
      <c r="H5" s="166"/>
    </row>
    <row r="6" spans="1:8" s="73" customFormat="1" ht="15.75">
      <c r="A6" s="189"/>
      <c r="B6" s="464">
        <v>0</v>
      </c>
      <c r="C6" s="187"/>
      <c r="D6" s="465"/>
      <c r="E6" s="188"/>
      <c r="F6" s="166"/>
      <c r="G6" s="166"/>
      <c r="H6" s="166"/>
    </row>
    <row r="7" spans="1:8" s="73" customFormat="1" ht="15.75">
      <c r="A7" s="189"/>
      <c r="B7" s="464">
        <v>0</v>
      </c>
      <c r="C7" s="187"/>
      <c r="D7" s="465"/>
      <c r="E7" s="188"/>
      <c r="F7" s="166"/>
      <c r="G7" s="166"/>
      <c r="H7" s="166"/>
    </row>
    <row r="8" spans="1:8" s="73" customFormat="1" ht="15.75">
      <c r="A8" s="189"/>
      <c r="B8" s="464">
        <v>0</v>
      </c>
      <c r="C8" s="187"/>
      <c r="D8" s="465"/>
      <c r="E8" s="188"/>
      <c r="F8" s="166"/>
      <c r="G8" s="166"/>
      <c r="H8" s="166"/>
    </row>
    <row r="9" spans="1:8" s="73" customFormat="1" ht="12.75" customHeight="1">
      <c r="A9" s="190"/>
      <c r="B9" s="191"/>
      <c r="C9" s="187"/>
      <c r="D9" s="187"/>
      <c r="E9" s="188"/>
      <c r="F9" s="166"/>
      <c r="G9" s="166"/>
      <c r="H9" s="166"/>
    </row>
    <row r="10" spans="1:8" s="73" customFormat="1" ht="15.75">
      <c r="A10" s="185" t="s">
        <v>239</v>
      </c>
      <c r="B10" s="466">
        <v>68316.2</v>
      </c>
      <c r="C10" s="187"/>
      <c r="D10" s="187"/>
      <c r="E10" s="188"/>
      <c r="F10" s="166"/>
      <c r="G10" s="166"/>
      <c r="H10" s="166"/>
    </row>
    <row r="11" spans="1:8" s="73" customFormat="1" ht="12.75" customHeight="1">
      <c r="A11" s="190"/>
      <c r="B11" s="191"/>
      <c r="C11" s="187"/>
      <c r="D11" s="187"/>
      <c r="E11" s="188"/>
      <c r="F11" s="166"/>
      <c r="G11" s="166"/>
      <c r="H11" s="166"/>
    </row>
    <row r="12" spans="1:8" s="73" customFormat="1" ht="15.75">
      <c r="A12" s="185" t="s">
        <v>240</v>
      </c>
      <c r="B12" s="191"/>
      <c r="C12" s="187"/>
      <c r="D12" s="187"/>
      <c r="E12" s="188"/>
      <c r="F12" s="166"/>
      <c r="G12" s="166"/>
      <c r="H12" s="166"/>
    </row>
    <row r="13" spans="1:8" s="73" customFormat="1" ht="15.75">
      <c r="A13" s="189"/>
      <c r="B13" s="464">
        <v>0</v>
      </c>
      <c r="C13" s="187"/>
      <c r="D13" s="465"/>
      <c r="E13" s="188"/>
      <c r="F13" s="166"/>
      <c r="G13" s="166"/>
      <c r="H13" s="166"/>
    </row>
    <row r="14" spans="1:8" s="73" customFormat="1" ht="15.75">
      <c r="A14" s="189"/>
      <c r="B14" s="464">
        <v>0</v>
      </c>
      <c r="C14" s="187"/>
      <c r="D14" s="465"/>
      <c r="E14" s="188"/>
      <c r="F14" s="166"/>
      <c r="G14" s="166"/>
      <c r="H14" s="166"/>
    </row>
    <row r="15" spans="1:8" s="73" customFormat="1" ht="12.75" customHeight="1">
      <c r="A15" s="190"/>
      <c r="B15" s="191"/>
      <c r="C15" s="187"/>
      <c r="D15" s="187"/>
      <c r="E15" s="188"/>
      <c r="F15" s="166"/>
      <c r="G15" s="166"/>
      <c r="H15" s="166"/>
    </row>
    <row r="16" spans="1:8" s="73" customFormat="1" ht="15.75">
      <c r="A16" s="185" t="s">
        <v>241</v>
      </c>
      <c r="B16" s="466">
        <v>37632.39</v>
      </c>
      <c r="C16" s="187"/>
      <c r="D16" s="187"/>
      <c r="E16" s="188"/>
      <c r="F16" s="166"/>
      <c r="G16" s="166"/>
      <c r="H16" s="166"/>
    </row>
    <row r="17" spans="1:8" s="73" customFormat="1" ht="12.75" customHeight="1">
      <c r="A17" s="190"/>
      <c r="B17" s="191"/>
      <c r="C17" s="187"/>
      <c r="D17" s="187"/>
      <c r="E17" s="188"/>
      <c r="F17" s="166"/>
      <c r="G17" s="166"/>
      <c r="H17" s="166"/>
    </row>
    <row r="18" spans="1:8" s="73" customFormat="1" ht="15.75">
      <c r="A18" s="185" t="s">
        <v>242</v>
      </c>
      <c r="B18" s="191"/>
      <c r="C18" s="187"/>
      <c r="D18" s="187"/>
      <c r="E18" s="188"/>
      <c r="F18" s="166"/>
      <c r="G18" s="166"/>
      <c r="H18" s="166"/>
    </row>
    <row r="19" spans="1:8" s="73" customFormat="1" ht="15.75">
      <c r="A19" s="189"/>
      <c r="B19" s="191">
        <v>0</v>
      </c>
      <c r="C19" s="187"/>
      <c r="D19" s="465"/>
      <c r="E19" s="188"/>
      <c r="F19" s="166"/>
      <c r="G19" s="166"/>
      <c r="H19" s="166"/>
    </row>
    <row r="20" spans="1:8" s="73" customFormat="1" ht="15.75">
      <c r="A20" s="189"/>
      <c r="B20" s="191">
        <v>0</v>
      </c>
      <c r="C20" s="187"/>
      <c r="D20" s="465"/>
      <c r="E20" s="188"/>
      <c r="F20" s="166"/>
      <c r="G20" s="166"/>
      <c r="H20" s="166"/>
    </row>
    <row r="21" spans="1:8" s="73" customFormat="1" ht="12.75" customHeight="1">
      <c r="A21" s="189"/>
      <c r="B21" s="191"/>
      <c r="C21" s="187"/>
      <c r="D21" s="187"/>
      <c r="E21" s="188"/>
      <c r="F21" s="166"/>
      <c r="G21" s="166"/>
      <c r="H21" s="166"/>
    </row>
    <row r="22" spans="1:8" s="73" customFormat="1" ht="15.75" customHeight="1">
      <c r="A22" s="185" t="s">
        <v>243</v>
      </c>
      <c r="B22" s="192">
        <f>B19+B20</f>
        <v>0</v>
      </c>
      <c r="C22" s="187"/>
      <c r="D22" s="187"/>
      <c r="E22" s="188"/>
      <c r="F22" s="166"/>
      <c r="G22" s="166"/>
      <c r="H22" s="166"/>
    </row>
    <row r="23" spans="1:8" s="73" customFormat="1" ht="12.75" customHeight="1">
      <c r="A23" s="185"/>
      <c r="B23" s="191"/>
      <c r="C23" s="187"/>
      <c r="D23" s="187"/>
      <c r="E23" s="188"/>
      <c r="F23" s="166"/>
      <c r="G23" s="166"/>
      <c r="H23" s="166"/>
    </row>
    <row r="24" spans="1:8" s="73" customFormat="1" ht="15.75" customHeight="1">
      <c r="A24" s="185" t="s">
        <v>244</v>
      </c>
      <c r="B24" s="191"/>
      <c r="C24" s="187"/>
      <c r="D24" s="187"/>
      <c r="E24" s="188"/>
      <c r="F24" s="166"/>
      <c r="G24" s="166"/>
      <c r="H24" s="166"/>
    </row>
    <row r="25" spans="1:8" s="73" customFormat="1" ht="15.75" customHeight="1">
      <c r="A25" s="189"/>
      <c r="B25" s="466">
        <v>19000</v>
      </c>
      <c r="C25" s="187"/>
      <c r="D25" s="465"/>
      <c r="E25" s="188"/>
      <c r="F25" s="166"/>
      <c r="G25" s="166"/>
      <c r="H25" s="166"/>
    </row>
    <row r="26" spans="1:8" s="73" customFormat="1" ht="12.75" customHeight="1">
      <c r="A26" s="190"/>
      <c r="B26" s="191"/>
      <c r="C26" s="187"/>
      <c r="D26" s="187"/>
      <c r="E26" s="188"/>
      <c r="F26" s="166"/>
      <c r="G26" s="166"/>
      <c r="H26" s="166"/>
    </row>
    <row r="27" spans="1:8" s="73" customFormat="1" ht="15.75" customHeight="1">
      <c r="A27" s="185" t="s">
        <v>245</v>
      </c>
      <c r="B27" s="191"/>
      <c r="C27" s="187"/>
      <c r="D27" s="187"/>
      <c r="E27" s="188"/>
      <c r="F27" s="166"/>
      <c r="G27" s="166"/>
      <c r="H27" s="166"/>
    </row>
    <row r="28" spans="1:8" s="73" customFormat="1" ht="15.75" customHeight="1">
      <c r="A28" s="189"/>
      <c r="B28" s="466">
        <f>(B10)*0.15</f>
        <v>10247.429999999998</v>
      </c>
      <c r="C28" s="187"/>
      <c r="D28" s="465"/>
      <c r="E28" s="188"/>
      <c r="F28" s="166"/>
      <c r="G28" s="166"/>
      <c r="H28" s="166"/>
    </row>
    <row r="29" spans="1:8" s="73" customFormat="1" ht="12.75" customHeight="1">
      <c r="A29" s="193"/>
      <c r="B29" s="191"/>
      <c r="C29" s="187"/>
      <c r="D29" s="187"/>
      <c r="E29" s="188"/>
      <c r="F29" s="166"/>
      <c r="G29" s="166"/>
      <c r="H29" s="166"/>
    </row>
    <row r="30" spans="1:8" s="73" customFormat="1" ht="15.75" customHeight="1">
      <c r="A30" s="194" t="s">
        <v>246</v>
      </c>
      <c r="B30" s="467">
        <f>B10+B16+B22+B25+B28</f>
        <v>135196.01999999999</v>
      </c>
      <c r="C30" s="195"/>
      <c r="D30" s="195"/>
      <c r="E30" s="196"/>
      <c r="F30" s="166"/>
      <c r="G30" s="166"/>
      <c r="H30" s="166"/>
    </row>
    <row r="31" spans="1:8" ht="18" customHeight="1">
      <c r="A31" s="35"/>
      <c r="B31" s="35"/>
      <c r="C31" s="35"/>
      <c r="D31" s="35"/>
      <c r="E31" s="35"/>
      <c r="F31" s="35"/>
      <c r="G31" s="35"/>
      <c r="H31" s="35"/>
    </row>
    <row r="32" spans="1:8" ht="18" customHeight="1">
      <c r="A32" s="35"/>
      <c r="B32" s="35"/>
      <c r="C32" s="35"/>
      <c r="D32" s="35"/>
      <c r="E32" s="35"/>
      <c r="F32" s="35"/>
      <c r="G32" s="35"/>
      <c r="H32" s="35"/>
    </row>
    <row r="33" spans="1:8" ht="18" customHeight="1">
      <c r="A33" s="35"/>
      <c r="B33" s="35"/>
      <c r="C33" s="35"/>
      <c r="D33" s="35"/>
      <c r="E33" s="35"/>
      <c r="F33" s="35"/>
      <c r="G33" s="35"/>
      <c r="H33" s="35"/>
    </row>
    <row r="34" spans="1:8" ht="18" customHeight="1">
      <c r="A34" s="35"/>
      <c r="B34" s="35"/>
      <c r="C34" s="35"/>
      <c r="D34" s="35"/>
      <c r="E34" s="35"/>
      <c r="F34" s="35"/>
      <c r="G34" s="35"/>
      <c r="H34" s="35"/>
    </row>
    <row r="35" spans="1:8" ht="18" customHeight="1">
      <c r="A35" s="35"/>
      <c r="B35" s="35"/>
      <c r="C35" s="35"/>
      <c r="D35" s="35"/>
      <c r="E35" s="35"/>
      <c r="F35" s="35"/>
      <c r="G35" s="35"/>
      <c r="H35" s="35"/>
    </row>
    <row r="36" spans="1:8" ht="18" customHeight="1">
      <c r="A36" s="35"/>
      <c r="B36" s="35"/>
      <c r="C36" s="35"/>
      <c r="D36" s="35"/>
      <c r="E36" s="35"/>
      <c r="F36" s="35"/>
      <c r="G36" s="35"/>
      <c r="H36" s="35"/>
    </row>
    <row r="37" spans="1:8" ht="18" customHeight="1">
      <c r="A37" s="35"/>
      <c r="B37" s="35"/>
      <c r="C37" s="35"/>
      <c r="D37" s="35"/>
      <c r="E37" s="35"/>
      <c r="F37" s="35"/>
      <c r="G37" s="35"/>
      <c r="H37" s="35"/>
    </row>
    <row r="38" spans="1:8" ht="18" customHeight="1">
      <c r="A38" s="35"/>
      <c r="B38" s="35"/>
      <c r="C38" s="35"/>
      <c r="D38" s="35"/>
      <c r="E38" s="35"/>
      <c r="F38" s="35"/>
      <c r="G38" s="35"/>
      <c r="H38" s="35"/>
    </row>
    <row r="39" spans="1:8" ht="18" customHeight="1">
      <c r="A39" s="35"/>
      <c r="B39" s="35"/>
      <c r="C39" s="35"/>
      <c r="D39" s="35"/>
      <c r="E39" s="35"/>
      <c r="F39" s="35"/>
      <c r="G39" s="35"/>
      <c r="H39" s="35"/>
    </row>
    <row r="40" spans="1:8" ht="18" customHeight="1">
      <c r="A40" s="35"/>
      <c r="B40" s="35"/>
      <c r="C40" s="35"/>
      <c r="D40" s="35"/>
      <c r="E40" s="35"/>
      <c r="F40" s="35"/>
      <c r="G40" s="35"/>
      <c r="H40" s="35"/>
    </row>
    <row r="41" spans="1:8" ht="18" customHeight="1">
      <c r="A41" s="35"/>
      <c r="B41" s="35"/>
      <c r="C41" s="35"/>
      <c r="D41" s="35"/>
      <c r="E41" s="35"/>
      <c r="F41" s="35"/>
      <c r="G41" s="35"/>
      <c r="H41" s="35"/>
    </row>
    <row r="42" spans="1:8" ht="18" customHeight="1">
      <c r="A42" s="35"/>
      <c r="B42" s="35"/>
      <c r="C42" s="35"/>
      <c r="D42" s="35"/>
      <c r="E42" s="35"/>
      <c r="F42" s="35"/>
      <c r="G42" s="35"/>
      <c r="H42" s="35"/>
    </row>
    <row r="43" spans="1:8" ht="18" customHeight="1">
      <c r="A43" s="35"/>
      <c r="B43" s="35"/>
      <c r="C43" s="35"/>
      <c r="D43" s="35"/>
      <c r="E43" s="35"/>
      <c r="F43" s="35"/>
      <c r="G43" s="35"/>
      <c r="H43" s="35"/>
    </row>
    <row r="44" spans="1:8" ht="18" customHeight="1">
      <c r="A44" s="35"/>
      <c r="B44" s="35"/>
      <c r="C44" s="35"/>
      <c r="D44" s="35"/>
      <c r="E44" s="35"/>
      <c r="F44" s="35"/>
      <c r="G44" s="35"/>
      <c r="H44" s="35"/>
    </row>
    <row r="45" spans="1:8" ht="18" customHeight="1">
      <c r="A45" s="35"/>
      <c r="B45" s="35"/>
      <c r="C45" s="35"/>
      <c r="D45" s="35"/>
      <c r="E45" s="35"/>
      <c r="F45" s="35"/>
      <c r="G45" s="35"/>
      <c r="H45" s="35"/>
    </row>
    <row r="46" spans="1:8" ht="18" customHeight="1">
      <c r="A46" s="35"/>
      <c r="B46" s="35"/>
      <c r="C46" s="35"/>
      <c r="D46" s="35"/>
      <c r="E46" s="35"/>
      <c r="F46" s="35"/>
      <c r="G46" s="35"/>
      <c r="H46" s="35"/>
    </row>
    <row r="47" spans="1:8" ht="18" customHeight="1">
      <c r="A47" s="35"/>
      <c r="B47" s="35"/>
      <c r="C47" s="35"/>
      <c r="D47" s="35"/>
      <c r="E47" s="35"/>
      <c r="F47" s="35"/>
      <c r="G47" s="35"/>
      <c r="H47" s="35"/>
    </row>
    <row r="48" spans="1:8" ht="18" customHeight="1">
      <c r="A48" s="35"/>
      <c r="B48" s="35"/>
      <c r="C48" s="35"/>
      <c r="D48" s="35"/>
      <c r="E48" s="35"/>
      <c r="F48" s="35"/>
      <c r="G48" s="35"/>
      <c r="H48" s="35"/>
    </row>
    <row r="49" spans="1:8" ht="18" customHeight="1">
      <c r="A49" s="35"/>
      <c r="B49" s="35"/>
      <c r="C49" s="35"/>
      <c r="D49" s="35"/>
      <c r="E49" s="35"/>
      <c r="F49" s="35"/>
      <c r="G49" s="35"/>
      <c r="H49" s="35"/>
    </row>
    <row r="50" spans="1:8" ht="18" customHeight="1">
      <c r="A50" s="35"/>
      <c r="B50" s="35"/>
      <c r="C50" s="35"/>
      <c r="D50" s="35"/>
      <c r="E50" s="35"/>
      <c r="F50" s="35"/>
      <c r="G50" s="35"/>
      <c r="H50" s="35"/>
    </row>
    <row r="51" spans="1:8" ht="18" customHeight="1">
      <c r="A51" s="35"/>
      <c r="B51" s="35"/>
      <c r="C51" s="35"/>
      <c r="D51" s="35"/>
      <c r="E51" s="35"/>
      <c r="F51" s="35"/>
      <c r="G51" s="35"/>
      <c r="H51" s="35"/>
    </row>
    <row r="52" spans="1:8" ht="18" customHeight="1">
      <c r="A52" s="35"/>
      <c r="B52" s="35"/>
      <c r="C52" s="35"/>
      <c r="D52" s="35"/>
      <c r="E52" s="35"/>
      <c r="F52" s="35"/>
      <c r="G52" s="35"/>
      <c r="H52" s="35"/>
    </row>
    <row r="53" spans="1:8" ht="18" customHeight="1">
      <c r="A53" s="35"/>
      <c r="B53" s="35"/>
      <c r="C53" s="35"/>
      <c r="D53" s="35"/>
      <c r="E53" s="35"/>
      <c r="F53" s="35"/>
      <c r="G53" s="35"/>
      <c r="H53" s="35"/>
    </row>
    <row r="54" spans="1:8" ht="18" customHeight="1">
      <c r="A54" s="35"/>
      <c r="B54" s="35"/>
      <c r="C54" s="35"/>
      <c r="D54" s="35"/>
      <c r="E54" s="35"/>
      <c r="F54" s="35"/>
      <c r="G54" s="35"/>
      <c r="H54" s="35"/>
    </row>
    <row r="55" spans="1:8" ht="18" customHeight="1">
      <c r="A55" s="35"/>
      <c r="B55" s="35"/>
      <c r="C55" s="35"/>
      <c r="D55" s="35"/>
      <c r="E55" s="35"/>
      <c r="F55" s="35"/>
      <c r="G55" s="35"/>
      <c r="H55" s="35"/>
    </row>
    <row r="56" spans="1:8" ht="18" customHeight="1">
      <c r="A56" s="35"/>
      <c r="B56" s="35"/>
      <c r="C56" s="35"/>
      <c r="D56" s="35"/>
      <c r="E56" s="35"/>
      <c r="F56" s="35"/>
      <c r="G56" s="35"/>
      <c r="H56" s="35"/>
    </row>
    <row r="57" spans="1:8" ht="18" customHeight="1">
      <c r="A57" s="35"/>
      <c r="B57" s="35"/>
      <c r="C57" s="35"/>
      <c r="D57" s="35"/>
      <c r="E57" s="35"/>
      <c r="F57" s="35"/>
      <c r="G57" s="35"/>
      <c r="H57" s="35"/>
    </row>
    <row r="58" spans="1:8" ht="18" customHeight="1">
      <c r="A58" s="35"/>
      <c r="B58" s="35"/>
      <c r="C58" s="35"/>
      <c r="D58" s="35"/>
      <c r="E58" s="35"/>
      <c r="F58" s="35"/>
      <c r="G58" s="35"/>
      <c r="H58" s="35"/>
    </row>
    <row r="59" spans="1:8" ht="18" customHeight="1">
      <c r="A59" s="35"/>
      <c r="B59" s="35"/>
      <c r="C59" s="35"/>
      <c r="D59" s="35"/>
      <c r="E59" s="35"/>
      <c r="F59" s="35"/>
      <c r="G59" s="35"/>
      <c r="H59" s="35"/>
    </row>
    <row r="60" spans="1:8" ht="18" customHeight="1">
      <c r="A60" s="35"/>
      <c r="B60" s="35"/>
      <c r="C60" s="35"/>
      <c r="D60" s="35"/>
      <c r="E60" s="35"/>
      <c r="F60" s="35"/>
      <c r="G60" s="35"/>
      <c r="H60" s="35"/>
    </row>
    <row r="61" spans="1:8" ht="18" customHeight="1">
      <c r="A61" s="35"/>
      <c r="B61" s="35"/>
      <c r="C61" s="35"/>
      <c r="D61" s="35"/>
      <c r="E61" s="35"/>
      <c r="F61" s="35"/>
      <c r="G61" s="35"/>
      <c r="H61" s="35"/>
    </row>
    <row r="62" spans="1:8" ht="18" customHeight="1">
      <c r="A62" s="35"/>
      <c r="B62" s="35"/>
      <c r="C62" s="35"/>
      <c r="D62" s="35"/>
      <c r="E62" s="35"/>
      <c r="F62" s="35"/>
      <c r="G62" s="35"/>
      <c r="H62" s="35"/>
    </row>
    <row r="63" spans="1:8" ht="18" customHeight="1">
      <c r="A63" s="35"/>
      <c r="B63" s="35"/>
      <c r="C63" s="35"/>
      <c r="D63" s="35"/>
      <c r="E63" s="35"/>
      <c r="F63" s="35"/>
      <c r="G63" s="35"/>
      <c r="H63" s="35"/>
    </row>
    <row r="64" spans="1:8" ht="18" customHeight="1">
      <c r="A64" s="35"/>
      <c r="B64" s="35"/>
      <c r="C64" s="35"/>
      <c r="D64" s="35"/>
      <c r="E64" s="35"/>
      <c r="F64" s="35"/>
      <c r="G64" s="35"/>
      <c r="H64" s="35"/>
    </row>
    <row r="65" spans="1:8" ht="18" customHeight="1">
      <c r="A65" s="35"/>
      <c r="B65" s="35"/>
      <c r="C65" s="35"/>
      <c r="D65" s="35"/>
      <c r="E65" s="35"/>
      <c r="F65" s="35"/>
      <c r="G65" s="35"/>
      <c r="H65" s="35"/>
    </row>
    <row r="66" spans="1:8" ht="18" customHeight="1">
      <c r="A66" s="35"/>
      <c r="B66" s="35"/>
      <c r="C66" s="35"/>
      <c r="D66" s="35"/>
      <c r="E66" s="35"/>
      <c r="F66" s="35"/>
      <c r="G66" s="35"/>
      <c r="H66" s="35"/>
    </row>
    <row r="67" spans="1:8" ht="18" customHeight="1">
      <c r="A67" s="35"/>
      <c r="B67" s="35"/>
      <c r="C67" s="35"/>
      <c r="D67" s="35"/>
      <c r="E67" s="35"/>
      <c r="F67" s="35"/>
      <c r="G67" s="35"/>
      <c r="H67" s="35"/>
    </row>
    <row r="68" spans="1:8" ht="18" customHeight="1">
      <c r="A68" s="35"/>
      <c r="B68" s="35"/>
      <c r="C68" s="35"/>
      <c r="D68" s="35"/>
      <c r="E68" s="35"/>
      <c r="F68" s="35"/>
      <c r="G68" s="35"/>
      <c r="H68" s="35"/>
    </row>
    <row r="69" spans="1:8" ht="18" customHeight="1">
      <c r="A69" s="35"/>
      <c r="B69" s="35"/>
      <c r="C69" s="35"/>
      <c r="D69" s="35"/>
      <c r="E69" s="35"/>
      <c r="F69" s="35"/>
      <c r="G69" s="35"/>
      <c r="H69" s="35"/>
    </row>
    <row r="70" spans="1:8" ht="18" customHeight="1">
      <c r="A70" s="35"/>
      <c r="B70" s="35"/>
      <c r="C70" s="35"/>
      <c r="D70" s="35"/>
      <c r="E70" s="35"/>
      <c r="F70" s="35"/>
      <c r="G70" s="35"/>
      <c r="H70" s="35"/>
    </row>
    <row r="71" spans="1:8" ht="18" customHeight="1">
      <c r="A71" s="35"/>
      <c r="B71" s="35"/>
      <c r="C71" s="35"/>
      <c r="D71" s="35"/>
      <c r="E71" s="35"/>
      <c r="F71" s="35"/>
      <c r="G71" s="35"/>
      <c r="H71" s="35"/>
    </row>
    <row r="72" spans="1:8" ht="18" customHeight="1">
      <c r="A72" s="35"/>
      <c r="B72" s="35"/>
      <c r="C72" s="35"/>
      <c r="D72" s="35"/>
      <c r="E72" s="35"/>
      <c r="F72" s="35"/>
      <c r="G72" s="35"/>
      <c r="H72" s="35"/>
    </row>
    <row r="73" spans="1:8" ht="18" customHeight="1">
      <c r="A73" s="35"/>
      <c r="B73" s="35"/>
      <c r="C73" s="35"/>
      <c r="D73" s="35"/>
      <c r="E73" s="35"/>
      <c r="F73" s="35"/>
      <c r="G73" s="35"/>
      <c r="H73" s="35"/>
    </row>
    <row r="74" spans="1:8" ht="18" customHeight="1">
      <c r="A74" s="35"/>
      <c r="B74" s="35"/>
      <c r="C74" s="35"/>
      <c r="D74" s="35"/>
      <c r="E74" s="35"/>
      <c r="F74" s="35"/>
      <c r="G74" s="35"/>
      <c r="H74" s="35"/>
    </row>
    <row r="75" spans="1:8" ht="18" customHeight="1">
      <c r="A75" s="35"/>
      <c r="B75" s="35"/>
      <c r="C75" s="35"/>
      <c r="D75" s="35"/>
      <c r="E75" s="35"/>
      <c r="F75" s="35"/>
      <c r="G75" s="35"/>
      <c r="H75" s="35"/>
    </row>
    <row r="76" spans="1:8" ht="18" customHeight="1">
      <c r="A76" s="35"/>
      <c r="B76" s="35"/>
      <c r="C76" s="35"/>
      <c r="D76" s="35"/>
      <c r="E76" s="35"/>
      <c r="F76" s="35"/>
      <c r="G76" s="35"/>
      <c r="H76" s="35"/>
    </row>
    <row r="77" spans="1:8" ht="18" customHeight="1">
      <c r="A77" s="35"/>
      <c r="B77" s="35"/>
      <c r="C77" s="35"/>
      <c r="D77" s="35"/>
      <c r="E77" s="35"/>
      <c r="F77" s="35"/>
      <c r="G77" s="35"/>
      <c r="H77" s="35"/>
    </row>
    <row r="78" spans="1:8" ht="18" customHeight="1">
      <c r="A78" s="35"/>
      <c r="B78" s="35"/>
      <c r="C78" s="35"/>
      <c r="D78" s="35"/>
      <c r="E78" s="35"/>
      <c r="F78" s="35"/>
      <c r="G78" s="35"/>
      <c r="H78" s="35"/>
    </row>
    <row r="79" spans="1:8" ht="18" customHeight="1">
      <c r="A79" s="35"/>
      <c r="B79" s="35"/>
      <c r="C79" s="35"/>
      <c r="D79" s="35"/>
      <c r="E79" s="35"/>
      <c r="F79" s="35"/>
      <c r="G79" s="35"/>
      <c r="H79" s="35"/>
    </row>
    <row r="80" spans="1:8" ht="18" customHeight="1">
      <c r="A80" s="35"/>
      <c r="B80" s="35"/>
      <c r="C80" s="35"/>
      <c r="D80" s="35"/>
      <c r="E80" s="35"/>
      <c r="F80" s="35"/>
      <c r="G80" s="35"/>
      <c r="H80" s="35"/>
    </row>
    <row r="81" spans="1:8" ht="18" customHeight="1">
      <c r="A81" s="35"/>
      <c r="B81" s="35"/>
      <c r="C81" s="35"/>
      <c r="D81" s="35"/>
      <c r="E81" s="35"/>
      <c r="F81" s="35"/>
      <c r="G81" s="35"/>
      <c r="H81" s="35"/>
    </row>
    <row r="82" spans="1:8" ht="18" customHeight="1">
      <c r="A82" s="35"/>
      <c r="B82" s="35"/>
      <c r="C82" s="35"/>
      <c r="D82" s="35"/>
      <c r="E82" s="35"/>
      <c r="F82" s="35"/>
      <c r="G82" s="35"/>
      <c r="H82" s="35"/>
    </row>
    <row r="83" spans="1:8" ht="18" customHeight="1">
      <c r="A83" s="35"/>
      <c r="B83" s="35"/>
      <c r="C83" s="35"/>
      <c r="D83" s="35"/>
      <c r="E83" s="35"/>
      <c r="F83" s="35"/>
      <c r="G83" s="35"/>
      <c r="H83" s="35"/>
    </row>
    <row r="84" spans="1:8" ht="18" customHeight="1">
      <c r="A84" s="35"/>
      <c r="B84" s="35"/>
      <c r="C84" s="35"/>
      <c r="D84" s="35"/>
      <c r="E84" s="35"/>
      <c r="F84" s="35"/>
      <c r="G84" s="35"/>
      <c r="H84" s="35"/>
    </row>
    <row r="85" spans="1:8" ht="18" customHeight="1">
      <c r="A85" s="35"/>
      <c r="B85" s="35"/>
      <c r="C85" s="35"/>
      <c r="D85" s="35"/>
      <c r="E85" s="35"/>
      <c r="F85" s="35"/>
      <c r="G85" s="35"/>
      <c r="H85" s="35"/>
    </row>
    <row r="86" spans="1:8" ht="18" customHeight="1">
      <c r="A86" s="35"/>
      <c r="B86" s="35"/>
      <c r="C86" s="35"/>
      <c r="D86" s="35"/>
      <c r="E86" s="35"/>
      <c r="F86" s="35"/>
      <c r="G86" s="35"/>
      <c r="H86" s="35"/>
    </row>
    <row r="87" spans="1:8" ht="18" customHeight="1">
      <c r="A87" s="35"/>
      <c r="B87" s="35"/>
      <c r="C87" s="35"/>
      <c r="D87" s="35"/>
      <c r="E87" s="35"/>
      <c r="F87" s="35"/>
      <c r="G87" s="35"/>
      <c r="H87" s="35"/>
    </row>
    <row r="88" spans="1:8" ht="18" customHeight="1">
      <c r="A88" s="35"/>
      <c r="B88" s="35"/>
      <c r="C88" s="35"/>
      <c r="D88" s="35"/>
      <c r="E88" s="35"/>
      <c r="F88" s="35"/>
      <c r="G88" s="35"/>
      <c r="H88" s="35"/>
    </row>
    <row r="89" spans="1:8" ht="18" customHeight="1">
      <c r="A89" s="35"/>
      <c r="B89" s="35"/>
      <c r="C89" s="35"/>
      <c r="D89" s="35"/>
      <c r="E89" s="35"/>
      <c r="F89" s="35"/>
      <c r="G89" s="35"/>
      <c r="H89" s="35"/>
    </row>
    <row r="90" spans="1:8" ht="18" customHeight="1">
      <c r="A90" s="35"/>
      <c r="B90" s="35"/>
      <c r="C90" s="35"/>
      <c r="D90" s="35"/>
      <c r="E90" s="35"/>
      <c r="F90" s="35"/>
      <c r="G90" s="35"/>
      <c r="H90" s="35"/>
    </row>
    <row r="91" spans="1:8" ht="18" customHeight="1">
      <c r="A91" s="35"/>
      <c r="B91" s="35"/>
      <c r="C91" s="35"/>
      <c r="D91" s="35"/>
      <c r="E91" s="35"/>
      <c r="F91" s="35"/>
      <c r="G91" s="35"/>
      <c r="H91" s="35"/>
    </row>
    <row r="92" spans="1:8" ht="18" customHeight="1">
      <c r="A92" s="35"/>
      <c r="B92" s="35"/>
      <c r="C92" s="35"/>
      <c r="D92" s="35"/>
      <c r="E92" s="35"/>
      <c r="F92" s="35"/>
      <c r="G92" s="35"/>
      <c r="H92" s="35"/>
    </row>
    <row r="93" spans="1:8" ht="18" customHeight="1">
      <c r="A93" s="35"/>
      <c r="B93" s="35"/>
      <c r="C93" s="35"/>
      <c r="D93" s="35"/>
      <c r="E93" s="35"/>
      <c r="F93" s="35"/>
      <c r="G93" s="35"/>
      <c r="H93" s="35"/>
    </row>
    <row r="94" spans="1:8" ht="18" customHeight="1">
      <c r="A94" s="35"/>
      <c r="B94" s="35"/>
      <c r="C94" s="35"/>
      <c r="D94" s="35"/>
      <c r="E94" s="35"/>
      <c r="F94" s="35"/>
      <c r="G94" s="35"/>
      <c r="H94" s="35"/>
    </row>
    <row r="95" spans="1:8" ht="18" customHeight="1">
      <c r="A95" s="35"/>
      <c r="B95" s="35"/>
      <c r="C95" s="35"/>
      <c r="D95" s="35"/>
      <c r="E95" s="35"/>
      <c r="F95" s="35"/>
      <c r="G95" s="35"/>
      <c r="H95" s="35"/>
    </row>
    <row r="96" spans="1:8" ht="18" customHeight="1">
      <c r="A96" s="35"/>
      <c r="B96" s="35"/>
      <c r="C96" s="35"/>
      <c r="D96" s="35"/>
      <c r="E96" s="35"/>
      <c r="F96" s="35"/>
      <c r="G96" s="35"/>
      <c r="H96" s="35"/>
    </row>
    <row r="97" spans="1:8" ht="18" customHeight="1">
      <c r="A97" s="35"/>
      <c r="B97" s="35"/>
      <c r="C97" s="35"/>
      <c r="D97" s="35"/>
      <c r="E97" s="35"/>
      <c r="F97" s="35"/>
      <c r="G97" s="35"/>
      <c r="H97" s="35"/>
    </row>
    <row r="98" spans="1:8" ht="18" customHeight="1">
      <c r="A98" s="35"/>
      <c r="B98" s="35"/>
      <c r="C98" s="35"/>
      <c r="D98" s="35"/>
      <c r="E98" s="35"/>
      <c r="F98" s="35"/>
      <c r="G98" s="35"/>
      <c r="H98" s="35"/>
    </row>
    <row r="99" spans="1:8" ht="18" customHeight="1">
      <c r="A99" s="35"/>
      <c r="B99" s="35"/>
      <c r="C99" s="35"/>
      <c r="D99" s="35"/>
      <c r="E99" s="35"/>
      <c r="F99" s="35"/>
      <c r="G99" s="35"/>
      <c r="H99" s="35"/>
    </row>
    <row r="100" spans="1:8" ht="18" customHeight="1">
      <c r="A100" s="35"/>
      <c r="B100" s="35"/>
      <c r="C100" s="35"/>
      <c r="D100" s="35"/>
      <c r="E100" s="35"/>
      <c r="F100" s="35"/>
      <c r="G100" s="35"/>
      <c r="H100" s="35"/>
    </row>
    <row r="101" spans="1:8" ht="18" customHeight="1">
      <c r="A101" s="35"/>
      <c r="B101" s="35"/>
      <c r="C101" s="35"/>
      <c r="D101" s="35"/>
      <c r="E101" s="35"/>
      <c r="F101" s="35"/>
      <c r="G101" s="35"/>
      <c r="H101" s="35"/>
    </row>
    <row r="102" spans="1:8" ht="18" customHeight="1">
      <c r="A102" s="35"/>
      <c r="B102" s="35"/>
      <c r="C102" s="35"/>
      <c r="D102" s="35"/>
      <c r="E102" s="35"/>
      <c r="F102" s="35"/>
      <c r="G102" s="35"/>
      <c r="H102" s="35"/>
    </row>
    <row r="103" spans="1:8" ht="18" customHeight="1">
      <c r="A103" s="35"/>
      <c r="B103" s="35"/>
      <c r="C103" s="35"/>
      <c r="D103" s="35"/>
      <c r="E103" s="35"/>
      <c r="F103" s="35"/>
      <c r="G103" s="35"/>
      <c r="H103" s="35"/>
    </row>
    <row r="104" spans="1:8" ht="18" customHeight="1">
      <c r="A104" s="35"/>
      <c r="B104" s="35"/>
      <c r="C104" s="35"/>
      <c r="D104" s="35"/>
      <c r="E104" s="35"/>
      <c r="F104" s="35"/>
      <c r="G104" s="35"/>
      <c r="H104" s="35"/>
    </row>
    <row r="105" spans="1:8" ht="18" customHeight="1">
      <c r="A105" s="35"/>
      <c r="B105" s="35"/>
      <c r="C105" s="35"/>
      <c r="D105" s="35"/>
      <c r="E105" s="35"/>
      <c r="F105" s="35"/>
      <c r="G105" s="35"/>
      <c r="H105" s="35"/>
    </row>
    <row r="106" spans="1:8" ht="18" customHeight="1">
      <c r="A106" s="35"/>
      <c r="B106" s="35"/>
      <c r="C106" s="35"/>
      <c r="D106" s="35"/>
      <c r="E106" s="35"/>
      <c r="F106" s="35"/>
      <c r="G106" s="35"/>
      <c r="H106" s="35"/>
    </row>
    <row r="107" spans="1:8" ht="18" customHeight="1">
      <c r="A107" s="35"/>
      <c r="B107" s="35"/>
      <c r="C107" s="35"/>
      <c r="D107" s="35"/>
      <c r="E107" s="35"/>
      <c r="F107" s="35"/>
      <c r="G107" s="35"/>
      <c r="H107" s="35"/>
    </row>
    <row r="108" spans="1:8" ht="18" customHeight="1">
      <c r="A108" s="35"/>
      <c r="B108" s="35"/>
      <c r="C108" s="35"/>
      <c r="D108" s="35"/>
      <c r="E108" s="35"/>
      <c r="F108" s="35"/>
      <c r="G108" s="35"/>
      <c r="H108" s="35"/>
    </row>
    <row r="109" spans="1:8" ht="18" customHeight="1">
      <c r="A109" s="35"/>
      <c r="B109" s="35"/>
      <c r="C109" s="35"/>
      <c r="D109" s="35"/>
      <c r="E109" s="35"/>
      <c r="F109" s="35"/>
      <c r="G109" s="35"/>
      <c r="H109" s="35"/>
    </row>
    <row r="110" spans="1:8" ht="18" customHeight="1">
      <c r="A110" s="35"/>
      <c r="B110" s="35"/>
      <c r="C110" s="35"/>
      <c r="D110" s="35"/>
      <c r="E110" s="35"/>
      <c r="F110" s="35"/>
      <c r="G110" s="35"/>
      <c r="H110" s="35"/>
    </row>
    <row r="111" spans="1:8" ht="18" customHeight="1">
      <c r="A111" s="35"/>
      <c r="B111" s="35"/>
      <c r="C111" s="35"/>
      <c r="D111" s="35"/>
      <c r="E111" s="35"/>
      <c r="F111" s="35"/>
      <c r="G111" s="35"/>
      <c r="H111" s="35"/>
    </row>
    <row r="112" spans="1:8" ht="18" customHeight="1">
      <c r="A112" s="35"/>
      <c r="B112" s="35"/>
      <c r="C112" s="35"/>
      <c r="D112" s="35"/>
      <c r="E112" s="35"/>
      <c r="F112" s="35"/>
      <c r="G112" s="35"/>
      <c r="H112" s="35"/>
    </row>
    <row r="113" spans="1:8" ht="18" customHeight="1">
      <c r="A113" s="35"/>
      <c r="B113" s="35"/>
      <c r="C113" s="35"/>
      <c r="D113" s="35"/>
      <c r="E113" s="35"/>
      <c r="F113" s="35"/>
      <c r="G113" s="35"/>
      <c r="H113" s="35"/>
    </row>
    <row r="114" spans="1:8" ht="18" customHeight="1">
      <c r="A114" s="35"/>
      <c r="B114" s="35"/>
      <c r="C114" s="35"/>
      <c r="D114" s="35"/>
      <c r="E114" s="35"/>
      <c r="F114" s="35"/>
      <c r="G114" s="35"/>
      <c r="H114" s="35"/>
    </row>
    <row r="115" spans="1:8" ht="18" customHeight="1">
      <c r="A115" s="35"/>
      <c r="B115" s="35"/>
      <c r="C115" s="35"/>
      <c r="D115" s="35"/>
      <c r="E115" s="35"/>
      <c r="F115" s="35"/>
      <c r="G115" s="35"/>
      <c r="H115" s="35"/>
    </row>
    <row r="116" spans="1:8" ht="18" customHeight="1">
      <c r="A116" s="35"/>
      <c r="B116" s="35"/>
      <c r="C116" s="35"/>
      <c r="D116" s="35"/>
      <c r="E116" s="35"/>
      <c r="F116" s="35"/>
      <c r="G116" s="35"/>
      <c r="H116" s="35"/>
    </row>
    <row r="117" spans="1:8" ht="18" customHeight="1">
      <c r="A117" s="35"/>
      <c r="B117" s="35"/>
      <c r="C117" s="35"/>
      <c r="D117" s="35"/>
      <c r="E117" s="35"/>
      <c r="F117" s="35"/>
      <c r="G117" s="35"/>
      <c r="H117" s="35"/>
    </row>
    <row r="118" spans="1:8" ht="18" customHeight="1">
      <c r="A118" s="35"/>
      <c r="B118" s="35"/>
      <c r="C118" s="35"/>
      <c r="D118" s="35"/>
      <c r="E118" s="35"/>
      <c r="F118" s="35"/>
      <c r="G118" s="35"/>
      <c r="H118" s="35"/>
    </row>
    <row r="119" spans="1:8" ht="18" customHeight="1">
      <c r="A119" s="35"/>
      <c r="B119" s="35"/>
      <c r="C119" s="35"/>
      <c r="D119" s="35"/>
      <c r="E119" s="35"/>
      <c r="F119" s="35"/>
      <c r="G119" s="35"/>
      <c r="H119" s="35"/>
    </row>
    <row r="120" spans="1:8" ht="18" customHeight="1">
      <c r="A120" s="35"/>
      <c r="B120" s="35"/>
      <c r="C120" s="35"/>
      <c r="D120" s="35"/>
      <c r="E120" s="35"/>
      <c r="F120" s="35"/>
      <c r="G120" s="35"/>
      <c r="H120" s="35"/>
    </row>
    <row r="121" spans="1:8" ht="18" customHeight="1">
      <c r="A121" s="35"/>
      <c r="B121" s="35"/>
      <c r="C121" s="35"/>
      <c r="D121" s="35"/>
      <c r="E121" s="35"/>
      <c r="F121" s="35"/>
      <c r="G121" s="35"/>
      <c r="H121" s="35"/>
    </row>
    <row r="122" spans="1:8" ht="18" customHeight="1">
      <c r="A122" s="35"/>
      <c r="B122" s="35"/>
      <c r="C122" s="35"/>
      <c r="D122" s="35"/>
      <c r="E122" s="35"/>
      <c r="F122" s="35"/>
      <c r="G122" s="35"/>
      <c r="H122" s="35"/>
    </row>
    <row r="123" spans="1:8" ht="18" customHeight="1">
      <c r="A123" s="35"/>
      <c r="B123" s="35"/>
      <c r="C123" s="35"/>
      <c r="D123" s="35"/>
      <c r="E123" s="35"/>
      <c r="F123" s="35"/>
      <c r="G123" s="35"/>
      <c r="H123" s="35"/>
    </row>
    <row r="124" spans="1:8" ht="18" customHeight="1">
      <c r="A124" s="35"/>
      <c r="B124" s="35"/>
      <c r="C124" s="35"/>
      <c r="D124" s="35"/>
      <c r="E124" s="35"/>
      <c r="F124" s="35"/>
      <c r="G124" s="35"/>
      <c r="H124" s="35"/>
    </row>
    <row r="125" spans="1:8" ht="18" customHeight="1">
      <c r="A125" s="35"/>
      <c r="B125" s="35"/>
      <c r="C125" s="35"/>
      <c r="D125" s="35"/>
      <c r="E125" s="35"/>
      <c r="F125" s="35"/>
      <c r="G125" s="35"/>
      <c r="H125" s="35"/>
    </row>
    <row r="126" spans="1:8" ht="18" customHeight="1">
      <c r="A126" s="35"/>
      <c r="B126" s="35"/>
      <c r="C126" s="35"/>
      <c r="D126" s="35"/>
      <c r="E126" s="35"/>
      <c r="F126" s="35"/>
      <c r="G126" s="35"/>
      <c r="H126" s="35"/>
    </row>
    <row r="127" spans="1:8" ht="18" customHeight="1">
      <c r="A127" s="35"/>
      <c r="B127" s="35"/>
      <c r="C127" s="35"/>
      <c r="D127" s="35"/>
      <c r="E127" s="35"/>
      <c r="F127" s="35"/>
      <c r="G127" s="35"/>
      <c r="H127" s="35"/>
    </row>
    <row r="128" spans="1:8" ht="18" customHeight="1">
      <c r="A128" s="35"/>
      <c r="B128" s="35"/>
      <c r="C128" s="35"/>
      <c r="D128" s="35"/>
      <c r="E128" s="35"/>
      <c r="F128" s="35"/>
      <c r="G128" s="35"/>
      <c r="H128" s="35"/>
    </row>
    <row r="129" spans="1:8" ht="18" customHeight="1">
      <c r="A129" s="35"/>
      <c r="B129" s="35"/>
      <c r="C129" s="35"/>
      <c r="D129" s="35"/>
      <c r="E129" s="35"/>
      <c r="F129" s="35"/>
      <c r="G129" s="35"/>
      <c r="H129" s="35"/>
    </row>
    <row r="130" spans="1:8" ht="18" customHeight="1">
      <c r="A130" s="35"/>
      <c r="B130" s="35"/>
      <c r="C130" s="35"/>
      <c r="D130" s="35"/>
      <c r="E130" s="35"/>
      <c r="F130" s="35"/>
      <c r="G130" s="35"/>
      <c r="H130" s="35"/>
    </row>
    <row r="131" spans="1:8" ht="18" customHeight="1">
      <c r="A131" s="35"/>
      <c r="B131" s="35"/>
      <c r="C131" s="35"/>
      <c r="D131" s="35"/>
      <c r="E131" s="35"/>
      <c r="F131" s="35"/>
      <c r="G131" s="35"/>
      <c r="H131" s="35"/>
    </row>
    <row r="132" spans="1:8" ht="18" customHeight="1">
      <c r="A132" s="35"/>
      <c r="B132" s="35"/>
      <c r="C132" s="35"/>
      <c r="D132" s="35"/>
      <c r="E132" s="35"/>
      <c r="F132" s="35"/>
      <c r="G132" s="35"/>
      <c r="H132" s="35"/>
    </row>
    <row r="133" spans="1:8" ht="18" customHeight="1">
      <c r="A133" s="35"/>
      <c r="B133" s="35"/>
      <c r="C133" s="35"/>
      <c r="D133" s="35"/>
      <c r="E133" s="35"/>
      <c r="F133" s="35"/>
      <c r="G133" s="35"/>
      <c r="H133" s="35"/>
    </row>
    <row r="134" spans="1:8" ht="18" customHeight="1">
      <c r="A134" s="35"/>
      <c r="B134" s="35"/>
      <c r="C134" s="35"/>
      <c r="D134" s="35"/>
      <c r="E134" s="35"/>
      <c r="F134" s="35"/>
      <c r="G134" s="35"/>
      <c r="H134" s="35"/>
    </row>
    <row r="135" spans="1:8" ht="18" customHeight="1">
      <c r="A135" s="35"/>
      <c r="B135" s="35"/>
      <c r="C135" s="35"/>
      <c r="D135" s="35"/>
      <c r="E135" s="35"/>
      <c r="F135" s="35"/>
      <c r="G135" s="35"/>
      <c r="H135" s="35"/>
    </row>
    <row r="136" spans="1:8" ht="18" customHeight="1">
      <c r="A136" s="35"/>
      <c r="B136" s="35"/>
      <c r="C136" s="35"/>
      <c r="D136" s="35"/>
      <c r="E136" s="35"/>
      <c r="F136" s="35"/>
      <c r="G136" s="35"/>
      <c r="H136" s="35"/>
    </row>
    <row r="137" spans="1:8" ht="18" customHeight="1">
      <c r="A137" s="35"/>
      <c r="B137" s="35"/>
      <c r="C137" s="35"/>
      <c r="D137" s="35"/>
      <c r="E137" s="35"/>
      <c r="F137" s="35"/>
      <c r="G137" s="35"/>
      <c r="H137" s="35"/>
    </row>
    <row r="138" spans="1:8" ht="18" customHeight="1">
      <c r="A138" s="35"/>
      <c r="B138" s="35"/>
      <c r="C138" s="35"/>
      <c r="D138" s="35"/>
      <c r="E138" s="35"/>
      <c r="F138" s="35"/>
      <c r="G138" s="35"/>
      <c r="H138" s="35"/>
    </row>
    <row r="139" spans="1:8" ht="18" customHeight="1">
      <c r="A139" s="35"/>
      <c r="B139" s="35"/>
      <c r="C139" s="35"/>
      <c r="D139" s="35"/>
      <c r="E139" s="35"/>
      <c r="F139" s="35"/>
      <c r="G139" s="35"/>
      <c r="H139" s="35"/>
    </row>
    <row r="140" spans="1:8" ht="18" customHeight="1">
      <c r="A140" s="35"/>
      <c r="B140" s="35"/>
      <c r="C140" s="35"/>
      <c r="D140" s="35"/>
      <c r="E140" s="35"/>
      <c r="F140" s="35"/>
      <c r="G140" s="35"/>
      <c r="H140" s="35"/>
    </row>
    <row r="141" spans="1:8" ht="18" customHeight="1">
      <c r="A141" s="35"/>
      <c r="B141" s="35"/>
      <c r="C141" s="35"/>
      <c r="D141" s="35"/>
      <c r="E141" s="35"/>
      <c r="F141" s="35"/>
      <c r="G141" s="35"/>
      <c r="H141" s="35"/>
    </row>
    <row r="142" spans="1:8" ht="18" customHeight="1">
      <c r="A142" s="35"/>
      <c r="B142" s="35"/>
      <c r="C142" s="35"/>
      <c r="D142" s="35"/>
      <c r="E142" s="35"/>
      <c r="F142" s="35"/>
      <c r="G142" s="35"/>
      <c r="H142" s="35"/>
    </row>
    <row r="143" spans="1:8" ht="18" customHeight="1">
      <c r="A143" s="35"/>
      <c r="B143" s="35"/>
      <c r="C143" s="35"/>
      <c r="D143" s="35"/>
      <c r="E143" s="35"/>
      <c r="F143" s="35"/>
      <c r="G143" s="35"/>
      <c r="H143" s="35"/>
    </row>
    <row r="144" spans="1:8" ht="18" customHeight="1">
      <c r="A144" s="35"/>
      <c r="B144" s="35"/>
      <c r="C144" s="35"/>
      <c r="D144" s="35"/>
      <c r="E144" s="35"/>
      <c r="F144" s="35"/>
      <c r="G144" s="35"/>
      <c r="H144" s="35"/>
    </row>
    <row r="145" spans="1:8" ht="18" customHeight="1">
      <c r="A145" s="35"/>
      <c r="B145" s="35"/>
      <c r="C145" s="35"/>
      <c r="D145" s="35"/>
      <c r="E145" s="35"/>
      <c r="F145" s="35"/>
      <c r="G145" s="35"/>
      <c r="H145" s="35"/>
    </row>
    <row r="146" spans="1:8" ht="18" customHeight="1">
      <c r="A146" s="35"/>
      <c r="B146" s="35"/>
      <c r="C146" s="35"/>
      <c r="D146" s="35"/>
      <c r="E146" s="35"/>
      <c r="F146" s="35"/>
      <c r="G146" s="35"/>
      <c r="H146" s="35"/>
    </row>
    <row r="147" spans="1:8" ht="18" customHeight="1">
      <c r="A147" s="35"/>
      <c r="B147" s="35"/>
      <c r="C147" s="35"/>
      <c r="D147" s="35"/>
      <c r="E147" s="35"/>
      <c r="F147" s="35"/>
      <c r="G147" s="35"/>
      <c r="H147" s="35"/>
    </row>
    <row r="148" spans="1:8" ht="18" customHeight="1">
      <c r="A148" s="35"/>
      <c r="B148" s="35"/>
      <c r="C148" s="35"/>
      <c r="D148" s="35"/>
      <c r="E148" s="35"/>
      <c r="F148" s="35"/>
      <c r="G148" s="35"/>
      <c r="H148" s="35"/>
    </row>
    <row r="149" spans="1:8" ht="18" customHeight="1">
      <c r="A149" s="35"/>
      <c r="B149" s="35"/>
      <c r="C149" s="35"/>
      <c r="D149" s="35"/>
      <c r="E149" s="35"/>
      <c r="F149" s="35"/>
      <c r="G149" s="35"/>
      <c r="H149" s="35"/>
    </row>
    <row r="150" spans="1:8" ht="18" customHeight="1">
      <c r="A150" s="35"/>
      <c r="B150" s="35"/>
      <c r="C150" s="35"/>
      <c r="D150" s="35"/>
      <c r="E150" s="35"/>
      <c r="F150" s="35"/>
      <c r="G150" s="35"/>
      <c r="H150" s="35"/>
    </row>
    <row r="151" spans="1:8" ht="18" customHeight="1">
      <c r="A151" s="35"/>
      <c r="B151" s="35"/>
      <c r="C151" s="35"/>
      <c r="D151" s="35"/>
      <c r="E151" s="35"/>
      <c r="F151" s="35"/>
      <c r="G151" s="35"/>
      <c r="H151" s="35"/>
    </row>
    <row r="152" spans="1:8" ht="18" customHeight="1">
      <c r="A152" s="35"/>
      <c r="B152" s="35"/>
      <c r="C152" s="35"/>
      <c r="D152" s="35"/>
      <c r="E152" s="35"/>
      <c r="F152" s="35"/>
      <c r="G152" s="35"/>
      <c r="H152" s="35"/>
    </row>
    <row r="153" spans="1:8" ht="18" customHeight="1">
      <c r="A153" s="35"/>
      <c r="B153" s="35"/>
      <c r="C153" s="35"/>
      <c r="D153" s="35"/>
      <c r="E153" s="35"/>
      <c r="F153" s="35"/>
      <c r="G153" s="35"/>
      <c r="H153" s="35"/>
    </row>
    <row r="154" spans="1:8" ht="18" customHeight="1">
      <c r="A154" s="35"/>
      <c r="B154" s="35"/>
      <c r="C154" s="35"/>
      <c r="D154" s="35"/>
      <c r="E154" s="35"/>
      <c r="F154" s="35"/>
      <c r="G154" s="35"/>
      <c r="H154" s="35"/>
    </row>
    <row r="155" spans="1:8" ht="18" customHeight="1">
      <c r="A155" s="35"/>
      <c r="B155" s="35"/>
      <c r="C155" s="35"/>
      <c r="D155" s="35"/>
      <c r="E155" s="35"/>
      <c r="F155" s="35"/>
      <c r="G155" s="35"/>
      <c r="H155" s="35"/>
    </row>
    <row r="156" spans="1:8" ht="18" customHeight="1">
      <c r="A156" s="35"/>
      <c r="B156" s="35"/>
      <c r="C156" s="35"/>
      <c r="D156" s="35"/>
      <c r="E156" s="35"/>
      <c r="F156" s="35"/>
      <c r="G156" s="35"/>
      <c r="H156" s="35"/>
    </row>
    <row r="157" spans="1:8" ht="18" customHeight="1">
      <c r="A157" s="35"/>
      <c r="B157" s="35"/>
      <c r="C157" s="35"/>
      <c r="D157" s="35"/>
      <c r="E157" s="35"/>
      <c r="F157" s="35"/>
      <c r="G157" s="35"/>
      <c r="H157" s="35"/>
    </row>
    <row r="158" spans="1:8" ht="18" customHeight="1">
      <c r="A158" s="35"/>
      <c r="B158" s="35"/>
      <c r="C158" s="35"/>
      <c r="D158" s="35"/>
      <c r="E158" s="35"/>
      <c r="F158" s="35"/>
      <c r="G158" s="35"/>
      <c r="H158" s="35"/>
    </row>
    <row r="159" spans="1:8" ht="18" customHeight="1">
      <c r="A159" s="35"/>
      <c r="B159" s="35"/>
      <c r="C159" s="35"/>
      <c r="D159" s="35"/>
      <c r="E159" s="35"/>
      <c r="F159" s="35"/>
      <c r="G159" s="35"/>
      <c r="H159" s="35"/>
    </row>
    <row r="160" spans="1:8" ht="18" customHeight="1">
      <c r="A160" s="35"/>
      <c r="B160" s="35"/>
      <c r="C160" s="35"/>
      <c r="D160" s="35"/>
      <c r="E160" s="35"/>
      <c r="F160" s="35"/>
      <c r="G160" s="35"/>
      <c r="H160" s="35"/>
    </row>
    <row r="161" spans="1:8" ht="18" customHeight="1">
      <c r="A161" s="35"/>
      <c r="B161" s="35"/>
      <c r="C161" s="35"/>
      <c r="D161" s="35"/>
      <c r="E161" s="35"/>
      <c r="F161" s="35"/>
      <c r="G161" s="35"/>
      <c r="H161" s="35"/>
    </row>
    <row r="162" spans="1:8" ht="18" customHeight="1">
      <c r="A162" s="35"/>
      <c r="B162" s="35"/>
      <c r="C162" s="35"/>
      <c r="D162" s="35"/>
      <c r="E162" s="35"/>
      <c r="F162" s="35"/>
      <c r="G162" s="35"/>
      <c r="H162" s="35"/>
    </row>
    <row r="163" spans="1:8" ht="18" customHeight="1">
      <c r="A163" s="35"/>
      <c r="B163" s="35"/>
      <c r="C163" s="35"/>
      <c r="D163" s="35"/>
      <c r="E163" s="35"/>
      <c r="F163" s="35"/>
      <c r="G163" s="35"/>
      <c r="H163" s="35"/>
    </row>
    <row r="164" spans="1:8" ht="18" customHeight="1">
      <c r="A164" s="35"/>
      <c r="B164" s="35"/>
      <c r="C164" s="35"/>
      <c r="D164" s="35"/>
      <c r="E164" s="35"/>
      <c r="F164" s="35"/>
      <c r="G164" s="35"/>
      <c r="H164" s="35"/>
    </row>
    <row r="165" spans="1:8" ht="18" customHeight="1">
      <c r="A165" s="35"/>
      <c r="B165" s="35"/>
      <c r="C165" s="35"/>
      <c r="D165" s="35"/>
      <c r="E165" s="35"/>
      <c r="F165" s="35"/>
      <c r="G165" s="35"/>
      <c r="H165" s="35"/>
    </row>
    <row r="166" spans="1:8" ht="18" customHeight="1">
      <c r="A166" s="35"/>
      <c r="B166" s="35"/>
      <c r="C166" s="35"/>
      <c r="D166" s="35"/>
      <c r="E166" s="35"/>
      <c r="F166" s="35"/>
      <c r="G166" s="35"/>
      <c r="H166" s="35"/>
    </row>
    <row r="167" spans="1:8" ht="18" customHeight="1">
      <c r="A167" s="35"/>
      <c r="B167" s="35"/>
      <c r="C167" s="35"/>
      <c r="D167" s="35"/>
      <c r="E167" s="35"/>
      <c r="F167" s="35"/>
      <c r="G167" s="35"/>
      <c r="H167" s="35"/>
    </row>
    <row r="168" spans="1:8" ht="18" customHeight="1">
      <c r="A168" s="35"/>
      <c r="B168" s="35"/>
      <c r="C168" s="35"/>
      <c r="D168" s="35"/>
      <c r="E168" s="35"/>
      <c r="F168" s="35"/>
      <c r="G168" s="35"/>
      <c r="H168" s="35"/>
    </row>
    <row r="169" spans="1:8" ht="18" customHeight="1">
      <c r="A169" s="35"/>
      <c r="B169" s="35"/>
      <c r="C169" s="35"/>
      <c r="D169" s="35"/>
      <c r="E169" s="35"/>
      <c r="F169" s="35"/>
      <c r="G169" s="35"/>
      <c r="H169" s="35"/>
    </row>
    <row r="170" spans="1:8" ht="18" customHeight="1">
      <c r="A170" s="35"/>
      <c r="B170" s="35"/>
      <c r="C170" s="35"/>
      <c r="D170" s="35"/>
      <c r="E170" s="35"/>
      <c r="F170" s="35"/>
      <c r="G170" s="35"/>
      <c r="H170" s="35"/>
    </row>
    <row r="171" spans="1:8" ht="18" customHeight="1">
      <c r="A171" s="35"/>
      <c r="B171" s="35"/>
      <c r="C171" s="35"/>
      <c r="D171" s="35"/>
      <c r="E171" s="35"/>
      <c r="F171" s="35"/>
      <c r="G171" s="35"/>
      <c r="H171" s="35"/>
    </row>
    <row r="172" spans="1:8" ht="18" customHeight="1">
      <c r="A172" s="35"/>
      <c r="B172" s="35"/>
      <c r="C172" s="35"/>
      <c r="D172" s="35"/>
      <c r="E172" s="35"/>
      <c r="F172" s="35"/>
      <c r="G172" s="35"/>
      <c r="H172" s="35"/>
    </row>
    <row r="173" spans="1:8" ht="18" customHeight="1">
      <c r="A173" s="35"/>
      <c r="B173" s="35"/>
      <c r="C173" s="35"/>
      <c r="D173" s="35"/>
      <c r="E173" s="35"/>
      <c r="F173" s="35"/>
      <c r="G173" s="35"/>
      <c r="H173" s="35"/>
    </row>
    <row r="174" spans="1:8" ht="18" customHeight="1">
      <c r="A174" s="35"/>
      <c r="B174" s="35"/>
      <c r="C174" s="35"/>
      <c r="D174" s="35"/>
      <c r="E174" s="35"/>
      <c r="F174" s="35"/>
      <c r="G174" s="35"/>
      <c r="H174" s="35"/>
    </row>
    <row r="175" spans="1:8" ht="18" customHeight="1">
      <c r="A175" s="35"/>
      <c r="B175" s="35"/>
      <c r="C175" s="35"/>
      <c r="D175" s="35"/>
      <c r="E175" s="35"/>
      <c r="F175" s="35"/>
      <c r="G175" s="35"/>
      <c r="H175" s="35"/>
    </row>
    <row r="176" spans="1:8" ht="18" customHeight="1">
      <c r="A176" s="35"/>
      <c r="B176" s="35"/>
      <c r="C176" s="35"/>
      <c r="D176" s="35"/>
      <c r="E176" s="35"/>
      <c r="F176" s="35"/>
      <c r="G176" s="35"/>
      <c r="H176" s="35"/>
    </row>
    <row r="177" spans="1:8" ht="18" customHeight="1">
      <c r="A177" s="35"/>
      <c r="B177" s="35"/>
      <c r="C177" s="35"/>
      <c r="D177" s="35"/>
      <c r="E177" s="35"/>
      <c r="F177" s="35"/>
      <c r="G177" s="35"/>
      <c r="H177" s="35"/>
    </row>
    <row r="178" spans="1:8" ht="18" customHeight="1">
      <c r="A178" s="35"/>
      <c r="B178" s="35"/>
      <c r="C178" s="35"/>
      <c r="D178" s="35"/>
      <c r="E178" s="35"/>
      <c r="F178" s="35"/>
      <c r="G178" s="35"/>
      <c r="H178" s="35"/>
    </row>
    <row r="179" spans="1:8" ht="18" customHeight="1">
      <c r="A179" s="35"/>
      <c r="B179" s="35"/>
      <c r="C179" s="35"/>
      <c r="D179" s="35"/>
      <c r="E179" s="35"/>
      <c r="F179" s="35"/>
      <c r="G179" s="35"/>
      <c r="H179" s="35"/>
    </row>
    <row r="180" spans="1:8" ht="18" customHeight="1">
      <c r="A180" s="35"/>
      <c r="B180" s="35"/>
      <c r="C180" s="35"/>
      <c r="D180" s="35"/>
      <c r="E180" s="35"/>
      <c r="F180" s="35"/>
      <c r="G180" s="35"/>
      <c r="H180" s="35"/>
    </row>
    <row r="181" spans="1:8" ht="18" customHeight="1">
      <c r="A181" s="35"/>
      <c r="B181" s="35"/>
      <c r="C181" s="35"/>
      <c r="D181" s="35"/>
      <c r="E181" s="35"/>
      <c r="F181" s="35"/>
      <c r="G181" s="35"/>
      <c r="H181" s="35"/>
    </row>
    <row r="182" spans="1:8" ht="18" customHeight="1">
      <c r="A182" s="35"/>
      <c r="B182" s="35"/>
      <c r="C182" s="35"/>
      <c r="D182" s="35"/>
      <c r="E182" s="35"/>
      <c r="F182" s="35"/>
      <c r="G182" s="35"/>
      <c r="H182" s="35"/>
    </row>
    <row r="183" spans="1:8" ht="18" customHeight="1">
      <c r="A183" s="35"/>
      <c r="B183" s="35"/>
      <c r="C183" s="35"/>
      <c r="D183" s="35"/>
      <c r="E183" s="35"/>
      <c r="F183" s="35"/>
      <c r="G183" s="35"/>
      <c r="H183" s="35"/>
    </row>
    <row r="184" spans="1:8" ht="18" customHeight="1">
      <c r="A184" s="35"/>
      <c r="B184" s="35"/>
      <c r="C184" s="35"/>
      <c r="D184" s="35"/>
      <c r="E184" s="35"/>
      <c r="F184" s="35"/>
      <c r="G184" s="35"/>
      <c r="H184" s="35"/>
    </row>
    <row r="185" spans="1:8" ht="18" customHeight="1">
      <c r="A185" s="35"/>
      <c r="B185" s="35"/>
      <c r="C185" s="35"/>
      <c r="D185" s="35"/>
      <c r="E185" s="35"/>
      <c r="F185" s="35"/>
      <c r="G185" s="35"/>
      <c r="H185" s="35"/>
    </row>
    <row r="186" spans="1:8" ht="18" customHeight="1">
      <c r="A186" s="35"/>
      <c r="B186" s="35"/>
      <c r="C186" s="35"/>
      <c r="D186" s="35"/>
      <c r="E186" s="35"/>
      <c r="F186" s="35"/>
      <c r="G186" s="35"/>
      <c r="H186" s="35"/>
    </row>
    <row r="187" spans="1:8" ht="18" customHeight="1">
      <c r="A187" s="35"/>
      <c r="B187" s="35"/>
      <c r="C187" s="35"/>
      <c r="D187" s="35"/>
      <c r="E187" s="35"/>
      <c r="F187" s="35"/>
      <c r="G187" s="35"/>
      <c r="H187" s="35"/>
    </row>
    <row r="188" spans="1:8" ht="18" customHeight="1">
      <c r="A188" s="35"/>
      <c r="B188" s="35"/>
      <c r="C188" s="35"/>
      <c r="D188" s="35"/>
      <c r="E188" s="35"/>
      <c r="F188" s="35"/>
      <c r="G188" s="35"/>
      <c r="H188" s="35"/>
    </row>
    <row r="189" spans="1:8" ht="18" customHeight="1">
      <c r="A189" s="35"/>
      <c r="B189" s="35"/>
      <c r="C189" s="35"/>
      <c r="D189" s="35"/>
      <c r="E189" s="35"/>
      <c r="F189" s="35"/>
      <c r="G189" s="35"/>
      <c r="H189" s="35"/>
    </row>
    <row r="190" spans="1:8" ht="18" customHeight="1">
      <c r="A190" s="35"/>
      <c r="B190" s="35"/>
      <c r="C190" s="35"/>
      <c r="D190" s="35"/>
      <c r="E190" s="35"/>
      <c r="F190" s="35"/>
      <c r="G190" s="35"/>
      <c r="H190" s="35"/>
    </row>
    <row r="191" spans="1:8" ht="18" customHeight="1">
      <c r="A191" s="35"/>
      <c r="B191" s="35"/>
      <c r="C191" s="35"/>
      <c r="D191" s="35"/>
      <c r="E191" s="35"/>
      <c r="F191" s="35"/>
      <c r="G191" s="35"/>
      <c r="H191" s="35"/>
    </row>
    <row r="192" spans="1:8" ht="18" customHeight="1">
      <c r="A192" s="35"/>
      <c r="B192" s="35"/>
      <c r="C192" s="35"/>
      <c r="D192" s="35"/>
      <c r="E192" s="35"/>
      <c r="F192" s="35"/>
      <c r="G192" s="35"/>
      <c r="H192" s="35"/>
    </row>
    <row r="193" spans="1:8" ht="18" customHeight="1">
      <c r="A193" s="35"/>
      <c r="B193" s="35"/>
      <c r="C193" s="35"/>
      <c r="D193" s="35"/>
      <c r="E193" s="35"/>
      <c r="F193" s="35"/>
      <c r="G193" s="35"/>
      <c r="H193" s="35"/>
    </row>
    <row r="194" spans="1:8" ht="18" customHeight="1">
      <c r="A194" s="35"/>
      <c r="B194" s="35"/>
      <c r="C194" s="35"/>
      <c r="D194" s="35"/>
      <c r="E194" s="35"/>
      <c r="F194" s="35"/>
      <c r="G194" s="35"/>
      <c r="H194" s="35"/>
    </row>
    <row r="195" spans="1:8" ht="18" customHeight="1">
      <c r="A195" s="35"/>
      <c r="B195" s="35"/>
      <c r="C195" s="35"/>
      <c r="D195" s="35"/>
      <c r="E195" s="35"/>
      <c r="F195" s="35"/>
      <c r="G195" s="35"/>
      <c r="H195" s="35"/>
    </row>
    <row r="196" spans="1:8" ht="18" customHeight="1">
      <c r="A196" s="35"/>
      <c r="B196" s="35"/>
      <c r="C196" s="35"/>
      <c r="D196" s="35"/>
      <c r="E196" s="35"/>
      <c r="F196" s="35"/>
      <c r="G196" s="35"/>
      <c r="H196" s="35"/>
    </row>
    <row r="197" spans="1:8" ht="18" customHeight="1">
      <c r="A197" s="35"/>
      <c r="B197" s="35"/>
      <c r="C197" s="35"/>
      <c r="D197" s="35"/>
      <c r="E197" s="35"/>
      <c r="F197" s="35"/>
      <c r="G197" s="35"/>
      <c r="H197" s="35"/>
    </row>
    <row r="198" spans="1:8" ht="18" customHeight="1">
      <c r="A198" s="35"/>
      <c r="B198" s="35"/>
      <c r="C198" s="35"/>
      <c r="D198" s="35"/>
      <c r="E198" s="35"/>
      <c r="F198" s="35"/>
      <c r="G198" s="35"/>
      <c r="H198" s="35"/>
    </row>
    <row r="199" spans="1:8" ht="18" customHeight="1">
      <c r="A199" s="35"/>
      <c r="B199" s="35"/>
      <c r="C199" s="35"/>
      <c r="D199" s="35"/>
      <c r="E199" s="35"/>
      <c r="F199" s="35"/>
      <c r="G199" s="35"/>
      <c r="H199" s="35"/>
    </row>
    <row r="200" spans="1:8" ht="18" customHeight="1">
      <c r="A200" s="35"/>
      <c r="B200" s="35"/>
      <c r="C200" s="35"/>
      <c r="D200" s="35"/>
      <c r="E200" s="35"/>
      <c r="F200" s="35"/>
      <c r="G200" s="35"/>
      <c r="H200" s="35"/>
    </row>
    <row r="201" spans="1:8" ht="18" customHeight="1">
      <c r="A201" s="35"/>
      <c r="B201" s="35"/>
      <c r="C201" s="35"/>
      <c r="D201" s="35"/>
      <c r="E201" s="35"/>
      <c r="F201" s="35"/>
      <c r="G201" s="35"/>
      <c r="H201" s="35"/>
    </row>
    <row r="202" spans="1:8" ht="18" customHeight="1">
      <c r="A202" s="35"/>
      <c r="B202" s="35"/>
      <c r="C202" s="35"/>
      <c r="D202" s="35"/>
      <c r="E202" s="35"/>
      <c r="F202" s="35"/>
      <c r="G202" s="35"/>
      <c r="H202" s="35"/>
    </row>
    <row r="203" spans="1:8" ht="18" customHeight="1">
      <c r="A203" s="35"/>
      <c r="B203" s="35"/>
      <c r="C203" s="35"/>
      <c r="D203" s="35"/>
      <c r="E203" s="35"/>
      <c r="F203" s="35"/>
      <c r="G203" s="35"/>
      <c r="H203" s="35"/>
    </row>
    <row r="204" spans="1:8" ht="18" customHeight="1">
      <c r="A204" s="35"/>
      <c r="B204" s="35"/>
      <c r="C204" s="35"/>
      <c r="D204" s="35"/>
      <c r="E204" s="35"/>
      <c r="F204" s="35"/>
      <c r="G204" s="35"/>
      <c r="H204" s="35"/>
    </row>
    <row r="205" spans="1:8" ht="18" customHeight="1">
      <c r="A205" s="35"/>
      <c r="B205" s="35"/>
      <c r="C205" s="35"/>
      <c r="D205" s="35"/>
      <c r="E205" s="35"/>
      <c r="F205" s="35"/>
      <c r="G205" s="35"/>
      <c r="H205" s="35"/>
    </row>
    <row r="206" spans="1:8" ht="18" customHeight="1">
      <c r="A206" s="35"/>
      <c r="B206" s="35"/>
      <c r="C206" s="35"/>
      <c r="D206" s="35"/>
      <c r="E206" s="35"/>
      <c r="F206" s="35"/>
      <c r="G206" s="35"/>
      <c r="H206" s="35"/>
    </row>
    <row r="207" spans="1:8" ht="18" customHeight="1">
      <c r="A207" s="35"/>
      <c r="B207" s="35"/>
      <c r="C207" s="35"/>
      <c r="D207" s="35"/>
      <c r="E207" s="35"/>
      <c r="F207" s="35"/>
      <c r="G207" s="35"/>
      <c r="H207" s="35"/>
    </row>
    <row r="208" spans="1:8" ht="18" customHeight="1">
      <c r="A208" s="35"/>
      <c r="B208" s="35"/>
      <c r="C208" s="35"/>
      <c r="D208" s="35"/>
      <c r="E208" s="35"/>
      <c r="F208" s="35"/>
      <c r="G208" s="35"/>
      <c r="H208" s="35"/>
    </row>
    <row r="209" spans="1:8" ht="18" customHeight="1">
      <c r="A209" s="35"/>
      <c r="B209" s="35"/>
      <c r="C209" s="35"/>
      <c r="D209" s="35"/>
      <c r="E209" s="35"/>
      <c r="F209" s="35"/>
      <c r="G209" s="35"/>
      <c r="H209" s="35"/>
    </row>
    <row r="210" spans="1:8" ht="18" customHeight="1">
      <c r="A210" s="35"/>
      <c r="B210" s="35"/>
      <c r="C210" s="35"/>
      <c r="D210" s="35"/>
      <c r="E210" s="35"/>
      <c r="F210" s="35"/>
      <c r="G210" s="35"/>
      <c r="H210" s="35"/>
    </row>
    <row r="211" spans="1:8" ht="18" customHeight="1">
      <c r="A211" s="35"/>
      <c r="B211" s="35"/>
      <c r="C211" s="35"/>
      <c r="D211" s="35"/>
      <c r="E211" s="35"/>
      <c r="F211" s="35"/>
      <c r="G211" s="35"/>
      <c r="H211" s="35"/>
    </row>
    <row r="212" spans="1:8" ht="18" customHeight="1">
      <c r="A212" s="35"/>
      <c r="B212" s="35"/>
      <c r="C212" s="35"/>
      <c r="D212" s="35"/>
      <c r="E212" s="35"/>
      <c r="F212" s="35"/>
      <c r="G212" s="35"/>
      <c r="H212" s="35"/>
    </row>
    <row r="213" spans="1:8" ht="18" customHeight="1">
      <c r="A213" s="35"/>
      <c r="B213" s="35"/>
      <c r="C213" s="35"/>
      <c r="D213" s="35"/>
      <c r="E213" s="35"/>
      <c r="F213" s="35"/>
      <c r="G213" s="35"/>
      <c r="H213" s="35"/>
    </row>
    <row r="214" spans="1:8" ht="18" customHeight="1">
      <c r="A214" s="35"/>
      <c r="B214" s="35"/>
      <c r="C214" s="35"/>
      <c r="D214" s="35"/>
      <c r="E214" s="35"/>
      <c r="F214" s="35"/>
      <c r="G214" s="35"/>
      <c r="H214" s="35"/>
    </row>
    <row r="215" spans="1:8" ht="18" customHeight="1">
      <c r="A215" s="35"/>
      <c r="B215" s="35"/>
      <c r="C215" s="35"/>
      <c r="D215" s="35"/>
      <c r="E215" s="35"/>
      <c r="F215" s="35"/>
      <c r="G215" s="35"/>
      <c r="H215" s="35"/>
    </row>
    <row r="216" spans="1:8" ht="18" customHeight="1">
      <c r="A216" s="35"/>
      <c r="B216" s="35"/>
      <c r="C216" s="35"/>
      <c r="D216" s="35"/>
      <c r="E216" s="35"/>
      <c r="F216" s="35"/>
      <c r="G216" s="35"/>
      <c r="H216" s="35"/>
    </row>
    <row r="217" spans="1:8" ht="18" customHeight="1">
      <c r="A217" s="35"/>
      <c r="B217" s="35"/>
      <c r="C217" s="35"/>
      <c r="D217" s="35"/>
      <c r="E217" s="35"/>
      <c r="F217" s="35"/>
      <c r="G217" s="35"/>
      <c r="H217" s="35"/>
    </row>
    <row r="218" spans="1:8" ht="18" customHeight="1">
      <c r="A218" s="35"/>
      <c r="B218" s="35"/>
      <c r="C218" s="35"/>
      <c r="D218" s="35"/>
      <c r="E218" s="35"/>
      <c r="F218" s="35"/>
      <c r="G218" s="35"/>
      <c r="H218" s="35"/>
    </row>
    <row r="219" spans="1:8" ht="18" customHeight="1">
      <c r="A219" s="35"/>
      <c r="B219" s="35"/>
      <c r="C219" s="35"/>
      <c r="D219" s="35"/>
      <c r="E219" s="35"/>
      <c r="F219" s="35"/>
      <c r="G219" s="35"/>
      <c r="H219" s="35"/>
    </row>
    <row r="220" spans="1:8" ht="18" customHeight="1">
      <c r="A220" s="35"/>
      <c r="B220" s="35"/>
      <c r="C220" s="35"/>
      <c r="D220" s="35"/>
      <c r="E220" s="35"/>
      <c r="F220" s="35"/>
      <c r="G220" s="35"/>
      <c r="H220" s="35"/>
    </row>
    <row r="221" spans="1:8" ht="18" customHeight="1">
      <c r="A221" s="35"/>
      <c r="B221" s="35"/>
      <c r="C221" s="35"/>
      <c r="D221" s="35"/>
      <c r="E221" s="35"/>
      <c r="F221" s="35"/>
      <c r="G221" s="35"/>
      <c r="H221" s="35"/>
    </row>
    <row r="222" spans="1:8" ht="18" customHeight="1">
      <c r="A222" s="35"/>
      <c r="B222" s="35"/>
      <c r="C222" s="35"/>
      <c r="D222" s="35"/>
      <c r="E222" s="35"/>
      <c r="F222" s="35"/>
      <c r="G222" s="35"/>
      <c r="H222" s="35"/>
    </row>
    <row r="223" spans="1:8" ht="18" customHeight="1">
      <c r="A223" s="35"/>
      <c r="B223" s="35"/>
      <c r="C223" s="35"/>
      <c r="D223" s="35"/>
      <c r="E223" s="35"/>
      <c r="F223" s="35"/>
      <c r="G223" s="35"/>
      <c r="H223" s="35"/>
    </row>
    <row r="224" spans="1:8" ht="18" customHeight="1">
      <c r="A224" s="35"/>
      <c r="B224" s="35"/>
      <c r="C224" s="35"/>
      <c r="D224" s="35"/>
      <c r="E224" s="35"/>
      <c r="F224" s="35"/>
      <c r="G224" s="35"/>
      <c r="H224" s="35"/>
    </row>
    <row r="225" spans="1:8" ht="18" customHeight="1">
      <c r="A225" s="35"/>
      <c r="B225" s="35"/>
      <c r="C225" s="35"/>
      <c r="D225" s="35"/>
      <c r="E225" s="35"/>
      <c r="F225" s="35"/>
      <c r="G225" s="35"/>
      <c r="H225" s="35"/>
    </row>
    <row r="226" spans="1:8" ht="18" customHeight="1">
      <c r="A226" s="35"/>
      <c r="B226" s="35"/>
      <c r="C226" s="35"/>
      <c r="D226" s="35"/>
      <c r="E226" s="35"/>
      <c r="F226" s="35"/>
      <c r="G226" s="35"/>
      <c r="H226" s="35"/>
    </row>
    <row r="227" spans="1:8" ht="18" customHeight="1">
      <c r="A227" s="35"/>
      <c r="B227" s="35"/>
      <c r="C227" s="35"/>
      <c r="D227" s="35"/>
      <c r="E227" s="35"/>
      <c r="F227" s="35"/>
      <c r="G227" s="35"/>
      <c r="H227" s="35"/>
    </row>
    <row r="228" spans="1:8" ht="18" customHeight="1">
      <c r="A228" s="35"/>
      <c r="B228" s="35"/>
      <c r="C228" s="35"/>
      <c r="D228" s="35"/>
      <c r="E228" s="35"/>
      <c r="F228" s="35"/>
      <c r="G228" s="35"/>
      <c r="H228" s="35"/>
    </row>
    <row r="229" spans="1:8" ht="18" customHeight="1">
      <c r="A229" s="35"/>
      <c r="B229" s="35"/>
      <c r="C229" s="35"/>
      <c r="D229" s="35"/>
      <c r="E229" s="35"/>
      <c r="F229" s="35"/>
      <c r="G229" s="35"/>
      <c r="H229" s="35"/>
    </row>
    <row r="230" spans="1:8" ht="18" customHeight="1">
      <c r="A230" s="35"/>
      <c r="B230" s="35"/>
      <c r="C230" s="35"/>
      <c r="D230" s="35"/>
      <c r="E230" s="35"/>
      <c r="F230" s="35"/>
      <c r="G230" s="35"/>
      <c r="H230" s="35"/>
    </row>
    <row r="231" spans="1:8" ht="15.75" customHeight="1"/>
    <row r="232" spans="1:8" ht="15.75" customHeight="1"/>
    <row r="233" spans="1:8" ht="15.75" customHeight="1"/>
    <row r="234" spans="1:8" ht="15.75" customHeight="1"/>
    <row r="235" spans="1:8" ht="15.75" customHeight="1"/>
    <row r="236" spans="1:8" ht="15.75" customHeight="1"/>
    <row r="237" spans="1:8" ht="15.75" customHeight="1"/>
    <row r="238" spans="1:8" ht="15.75" customHeight="1"/>
    <row r="239" spans="1:8" ht="15.75" customHeight="1"/>
    <row r="240" spans="1:8"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E1"/>
    <mergeCell ref="A2:E2"/>
  </mergeCells>
  <printOptions horizontalCentered="1" verticalCentered="1"/>
  <pageMargins left="0.2" right="0.2" top="0.25" bottom="0.25" header="0" footer="0"/>
  <pageSetup orientation="landscape" cellComments="atEnd"/>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M1002"/>
  <sheetViews>
    <sheetView topLeftCell="A9" workbookViewId="0">
      <selection activeCell="C43" sqref="C43"/>
    </sheetView>
  </sheetViews>
  <sheetFormatPr defaultColWidth="14.42578125" defaultRowHeight="15" customHeight="1"/>
  <cols>
    <col min="1" max="1" width="22.5703125" customWidth="1"/>
    <col min="2" max="26" width="17.28515625" customWidth="1"/>
  </cols>
  <sheetData>
    <row r="1" spans="1:13" s="73" customFormat="1" ht="21">
      <c r="A1" s="385" t="s">
        <v>247</v>
      </c>
      <c r="B1" s="384"/>
      <c r="C1" s="384"/>
      <c r="D1" s="384"/>
      <c r="E1" s="384"/>
      <c r="F1" s="384"/>
      <c r="G1" s="384"/>
      <c r="H1" s="384"/>
      <c r="I1" s="384"/>
      <c r="J1" s="384"/>
      <c r="K1" s="384"/>
      <c r="L1" s="384"/>
      <c r="M1" s="384"/>
    </row>
    <row r="2" spans="1:13" s="73" customFormat="1" ht="13.5">
      <c r="A2" s="386" t="s">
        <v>248</v>
      </c>
      <c r="B2" s="384"/>
      <c r="C2" s="384"/>
      <c r="D2" s="384"/>
      <c r="E2" s="384"/>
      <c r="F2" s="384"/>
      <c r="G2" s="384"/>
      <c r="H2" s="384"/>
      <c r="I2" s="384"/>
      <c r="J2" s="384"/>
      <c r="K2" s="384"/>
      <c r="L2" s="384"/>
      <c r="M2" s="384"/>
    </row>
    <row r="3" spans="1:13" s="73" customFormat="1" ht="15" customHeight="1">
      <c r="A3" s="166"/>
      <c r="B3" s="166"/>
      <c r="C3" s="166"/>
      <c r="D3" s="166"/>
      <c r="E3" s="166"/>
      <c r="F3" s="166"/>
      <c r="G3" s="166"/>
      <c r="H3" s="166"/>
      <c r="I3" s="166"/>
      <c r="J3" s="166"/>
    </row>
    <row r="4" spans="1:13" s="73" customFormat="1" ht="15.75">
      <c r="A4" s="197"/>
      <c r="B4" s="468" t="s">
        <v>52</v>
      </c>
      <c r="C4" s="417"/>
      <c r="D4" s="417"/>
      <c r="E4" s="417"/>
      <c r="F4" s="417"/>
      <c r="G4" s="417"/>
      <c r="H4" s="417"/>
      <c r="I4" s="417"/>
      <c r="J4" s="417"/>
      <c r="K4" s="417"/>
      <c r="L4" s="417"/>
      <c r="M4" s="469"/>
    </row>
    <row r="5" spans="1:13" s="73" customFormat="1" ht="15.75">
      <c r="A5" s="470" t="s">
        <v>249</v>
      </c>
      <c r="B5" s="387" t="s">
        <v>250</v>
      </c>
      <c r="C5" s="405"/>
      <c r="D5" s="405"/>
      <c r="E5" s="352"/>
      <c r="F5" s="388"/>
      <c r="G5" s="405"/>
      <c r="H5" s="405"/>
      <c r="I5" s="352"/>
      <c r="J5" s="388"/>
      <c r="K5" s="405"/>
      <c r="L5" s="405"/>
      <c r="M5" s="406"/>
    </row>
    <row r="6" spans="1:13" s="73" customFormat="1" ht="15.75">
      <c r="A6" s="198"/>
      <c r="B6" s="199" t="s">
        <v>251</v>
      </c>
      <c r="C6" s="200" t="s">
        <v>252</v>
      </c>
      <c r="D6" s="200" t="s">
        <v>253</v>
      </c>
      <c r="E6" s="200" t="s">
        <v>254</v>
      </c>
      <c r="F6" s="200" t="s">
        <v>251</v>
      </c>
      <c r="G6" s="200" t="s">
        <v>252</v>
      </c>
      <c r="H6" s="200" t="s">
        <v>253</v>
      </c>
      <c r="I6" s="200" t="s">
        <v>254</v>
      </c>
      <c r="J6" s="200" t="s">
        <v>251</v>
      </c>
      <c r="K6" s="200" t="s">
        <v>252</v>
      </c>
      <c r="L6" s="200" t="s">
        <v>253</v>
      </c>
      <c r="M6" s="201" t="s">
        <v>254</v>
      </c>
    </row>
    <row r="7" spans="1:13" s="73" customFormat="1" ht="40.5">
      <c r="A7" s="202" t="s">
        <v>255</v>
      </c>
      <c r="B7" s="203" t="s">
        <v>256</v>
      </c>
      <c r="C7" s="204" t="s">
        <v>257</v>
      </c>
      <c r="D7" s="204" t="s">
        <v>258</v>
      </c>
      <c r="E7" s="204" t="s">
        <v>259</v>
      </c>
      <c r="F7" s="204"/>
      <c r="G7" s="204"/>
      <c r="H7" s="204"/>
      <c r="I7" s="204"/>
      <c r="J7" s="204"/>
      <c r="K7" s="204"/>
      <c r="L7" s="204"/>
      <c r="M7" s="205"/>
    </row>
    <row r="8" spans="1:13" s="73" customFormat="1">
      <c r="A8" s="202" t="s">
        <v>260</v>
      </c>
      <c r="B8" s="203" t="s">
        <v>261</v>
      </c>
      <c r="C8" s="204" t="s">
        <v>262</v>
      </c>
      <c r="D8" s="204" t="s">
        <v>258</v>
      </c>
      <c r="E8" s="204" t="s">
        <v>263</v>
      </c>
      <c r="F8" s="204"/>
      <c r="G8" s="206"/>
      <c r="H8" s="204"/>
      <c r="I8" s="204"/>
      <c r="J8" s="204"/>
      <c r="K8" s="206"/>
      <c r="L8" s="204"/>
      <c r="M8" s="205"/>
    </row>
    <row r="9" spans="1:13" s="73" customFormat="1" ht="27">
      <c r="A9" s="202" t="s">
        <v>264</v>
      </c>
      <c r="B9" s="203" t="s">
        <v>192</v>
      </c>
      <c r="C9" s="204" t="s">
        <v>265</v>
      </c>
      <c r="D9" s="204" t="s">
        <v>258</v>
      </c>
      <c r="E9" s="204" t="s">
        <v>263</v>
      </c>
      <c r="F9" s="204"/>
      <c r="G9" s="204"/>
      <c r="H9" s="204"/>
      <c r="I9" s="204"/>
      <c r="J9" s="204"/>
      <c r="K9" s="204"/>
      <c r="L9" s="204"/>
      <c r="M9" s="205"/>
    </row>
    <row r="10" spans="1:13" s="73" customFormat="1" ht="27">
      <c r="A10" s="202" t="s">
        <v>266</v>
      </c>
      <c r="B10" s="203" t="s">
        <v>267</v>
      </c>
      <c r="C10" s="204" t="s">
        <v>268</v>
      </c>
      <c r="D10" s="204" t="s">
        <v>258</v>
      </c>
      <c r="E10" s="204" t="s">
        <v>263</v>
      </c>
      <c r="F10" s="204"/>
      <c r="G10" s="204"/>
      <c r="H10" s="204"/>
      <c r="I10" s="204"/>
      <c r="J10" s="204"/>
      <c r="K10" s="204"/>
      <c r="L10" s="204"/>
      <c r="M10" s="205"/>
    </row>
    <row r="11" spans="1:13" s="73" customFormat="1" ht="40.5">
      <c r="A11" s="202" t="s">
        <v>269</v>
      </c>
      <c r="B11" s="203" t="s">
        <v>270</v>
      </c>
      <c r="C11" s="204" t="s">
        <v>271</v>
      </c>
      <c r="D11" s="204" t="s">
        <v>258</v>
      </c>
      <c r="E11" s="204" t="s">
        <v>263</v>
      </c>
      <c r="F11" s="204"/>
      <c r="G11" s="206"/>
      <c r="H11" s="204"/>
      <c r="I11" s="204"/>
      <c r="J11" s="204"/>
      <c r="K11" s="206"/>
      <c r="L11" s="204"/>
      <c r="M11" s="205"/>
    </row>
    <row r="12" spans="1:13" s="73" customFormat="1">
      <c r="A12" s="207" t="s">
        <v>272</v>
      </c>
      <c r="B12" s="203" t="s">
        <v>191</v>
      </c>
      <c r="C12" s="204"/>
      <c r="D12" s="204" t="s">
        <v>258</v>
      </c>
      <c r="E12" s="204" t="s">
        <v>273</v>
      </c>
      <c r="F12" s="204"/>
      <c r="G12" s="204"/>
      <c r="H12" s="204"/>
      <c r="I12" s="204"/>
      <c r="J12" s="204"/>
      <c r="K12" s="204"/>
      <c r="L12" s="204"/>
      <c r="M12" s="205"/>
    </row>
    <row r="13" spans="1:13" s="73" customFormat="1">
      <c r="A13" s="208" t="s">
        <v>274</v>
      </c>
      <c r="B13" s="203" t="s">
        <v>261</v>
      </c>
      <c r="C13" s="204" t="s">
        <v>275</v>
      </c>
      <c r="D13" s="204" t="s">
        <v>258</v>
      </c>
      <c r="E13" s="204" t="s">
        <v>263</v>
      </c>
      <c r="F13" s="204"/>
      <c r="G13" s="204"/>
      <c r="H13" s="204"/>
      <c r="I13" s="204"/>
      <c r="J13" s="204"/>
      <c r="K13" s="204"/>
      <c r="L13" s="204"/>
      <c r="M13" s="205"/>
    </row>
    <row r="14" spans="1:13" s="73" customFormat="1" ht="27">
      <c r="A14" s="208" t="s">
        <v>276</v>
      </c>
      <c r="B14" s="203" t="s">
        <v>277</v>
      </c>
      <c r="C14" s="204" t="s">
        <v>278</v>
      </c>
      <c r="D14" s="204" t="s">
        <v>258</v>
      </c>
      <c r="E14" s="204" t="s">
        <v>263</v>
      </c>
      <c r="F14" s="204"/>
      <c r="G14" s="204"/>
      <c r="H14" s="204"/>
      <c r="I14" s="204"/>
      <c r="J14" s="204"/>
      <c r="K14" s="204"/>
      <c r="L14" s="204"/>
      <c r="M14" s="205"/>
    </row>
    <row r="15" spans="1:13" s="73" customFormat="1" ht="15.75">
      <c r="A15" s="209"/>
      <c r="B15" s="471" t="s">
        <v>53</v>
      </c>
      <c r="C15" s="405"/>
      <c r="D15" s="405"/>
      <c r="E15" s="405"/>
      <c r="F15" s="405"/>
      <c r="G15" s="405"/>
      <c r="H15" s="405"/>
      <c r="I15" s="405"/>
      <c r="J15" s="405"/>
      <c r="K15" s="405"/>
      <c r="L15" s="405"/>
      <c r="M15" s="406"/>
    </row>
    <row r="16" spans="1:13" s="73" customFormat="1">
      <c r="A16" s="210" t="s">
        <v>249</v>
      </c>
      <c r="B16" s="393" t="s">
        <v>279</v>
      </c>
      <c r="C16" s="405"/>
      <c r="D16" s="405"/>
      <c r="E16" s="352"/>
      <c r="F16" s="394" t="s">
        <v>280</v>
      </c>
      <c r="G16" s="405"/>
      <c r="H16" s="405"/>
      <c r="I16" s="352"/>
      <c r="J16" s="394" t="s">
        <v>281</v>
      </c>
      <c r="K16" s="405"/>
      <c r="L16" s="405"/>
      <c r="M16" s="406"/>
    </row>
    <row r="17" spans="1:13" s="73" customFormat="1" ht="15.75">
      <c r="A17" s="211"/>
      <c r="B17" s="212" t="s">
        <v>251</v>
      </c>
      <c r="C17" s="213" t="s">
        <v>252</v>
      </c>
      <c r="D17" s="213" t="s">
        <v>253</v>
      </c>
      <c r="E17" s="213" t="s">
        <v>254</v>
      </c>
      <c r="F17" s="213" t="s">
        <v>251</v>
      </c>
      <c r="G17" s="213" t="s">
        <v>252</v>
      </c>
      <c r="H17" s="213" t="s">
        <v>253</v>
      </c>
      <c r="I17" s="213" t="s">
        <v>254</v>
      </c>
      <c r="J17" s="213" t="s">
        <v>251</v>
      </c>
      <c r="K17" s="213" t="s">
        <v>252</v>
      </c>
      <c r="L17" s="213" t="s">
        <v>253</v>
      </c>
      <c r="M17" s="472" t="s">
        <v>254</v>
      </c>
    </row>
    <row r="18" spans="1:13" s="73" customFormat="1" ht="40.5">
      <c r="A18" s="202" t="s">
        <v>255</v>
      </c>
      <c r="B18" s="203" t="s">
        <v>256</v>
      </c>
      <c r="C18" s="204" t="s">
        <v>257</v>
      </c>
      <c r="D18" s="204" t="s">
        <v>258</v>
      </c>
      <c r="E18" s="204" t="s">
        <v>259</v>
      </c>
      <c r="F18" s="204"/>
      <c r="G18" s="204"/>
      <c r="H18" s="204"/>
      <c r="I18" s="204"/>
      <c r="J18" s="204"/>
      <c r="K18" s="204"/>
      <c r="L18" s="204"/>
      <c r="M18" s="205"/>
    </row>
    <row r="19" spans="1:13" s="73" customFormat="1" ht="27">
      <c r="A19" s="202" t="s">
        <v>282</v>
      </c>
      <c r="B19" s="203" t="s">
        <v>283</v>
      </c>
      <c r="C19" s="204" t="s">
        <v>284</v>
      </c>
      <c r="D19" s="204" t="s">
        <v>258</v>
      </c>
      <c r="E19" s="204" t="s">
        <v>263</v>
      </c>
      <c r="F19" s="204"/>
      <c r="G19" s="204"/>
      <c r="H19" s="204"/>
      <c r="I19" s="204"/>
      <c r="J19" s="204"/>
      <c r="K19" s="204"/>
      <c r="L19" s="204"/>
      <c r="M19" s="205"/>
    </row>
    <row r="20" spans="1:13" s="73" customFormat="1">
      <c r="A20" s="235">
        <v>0.39583333333333331</v>
      </c>
      <c r="B20" s="203" t="s">
        <v>285</v>
      </c>
      <c r="C20" s="204"/>
      <c r="D20" s="204" t="s">
        <v>258</v>
      </c>
      <c r="E20" s="204" t="s">
        <v>286</v>
      </c>
      <c r="F20" s="204"/>
      <c r="G20" s="204"/>
      <c r="H20" s="204"/>
      <c r="I20" s="204"/>
      <c r="J20" s="204"/>
      <c r="K20" s="204"/>
      <c r="L20" s="204"/>
      <c r="M20" s="205"/>
    </row>
    <row r="21" spans="1:13" s="73" customFormat="1">
      <c r="A21" s="202" t="s">
        <v>287</v>
      </c>
      <c r="B21" s="203" t="s">
        <v>288</v>
      </c>
      <c r="C21" s="204"/>
      <c r="D21" s="204"/>
      <c r="E21" s="204" t="s">
        <v>289</v>
      </c>
      <c r="F21" s="204"/>
      <c r="G21" s="204"/>
      <c r="H21" s="204"/>
      <c r="I21" s="204"/>
      <c r="J21" s="204"/>
      <c r="K21" s="204"/>
      <c r="L21" s="204"/>
      <c r="M21" s="205"/>
    </row>
    <row r="22" spans="1:13" s="73" customFormat="1" ht="27">
      <c r="A22" s="202" t="s">
        <v>290</v>
      </c>
      <c r="B22" s="203" t="s">
        <v>291</v>
      </c>
      <c r="C22" s="204" t="s">
        <v>292</v>
      </c>
      <c r="D22" s="204" t="s">
        <v>258</v>
      </c>
      <c r="E22" s="204" t="s">
        <v>263</v>
      </c>
      <c r="F22" s="204"/>
      <c r="G22" s="204"/>
      <c r="H22" s="204"/>
      <c r="I22" s="204"/>
      <c r="J22" s="204"/>
      <c r="K22" s="204"/>
      <c r="L22" s="204"/>
      <c r="M22" s="205"/>
    </row>
    <row r="23" spans="1:13" s="73" customFormat="1" ht="27">
      <c r="A23" s="208" t="s">
        <v>276</v>
      </c>
      <c r="B23" s="203" t="s">
        <v>277</v>
      </c>
      <c r="C23" s="204" t="s">
        <v>278</v>
      </c>
      <c r="D23" s="204" t="s">
        <v>258</v>
      </c>
      <c r="E23" s="204" t="s">
        <v>263</v>
      </c>
      <c r="F23" s="204"/>
      <c r="G23" s="204"/>
      <c r="H23" s="204"/>
      <c r="I23" s="204"/>
      <c r="J23" s="204"/>
      <c r="K23" s="204"/>
      <c r="L23" s="204"/>
      <c r="M23" s="205"/>
    </row>
    <row r="24" spans="1:13" s="73" customFormat="1">
      <c r="A24" s="214"/>
      <c r="B24" s="473" t="s">
        <v>54</v>
      </c>
      <c r="C24" s="405"/>
      <c r="D24" s="405"/>
      <c r="E24" s="405"/>
      <c r="F24" s="405"/>
      <c r="G24" s="405"/>
      <c r="H24" s="405"/>
      <c r="I24" s="405"/>
      <c r="J24" s="405"/>
      <c r="K24" s="405"/>
      <c r="L24" s="405"/>
      <c r="M24" s="406"/>
    </row>
    <row r="25" spans="1:13" s="73" customFormat="1">
      <c r="A25" s="215" t="s">
        <v>249</v>
      </c>
      <c r="B25" s="395" t="s">
        <v>279</v>
      </c>
      <c r="C25" s="405"/>
      <c r="D25" s="405"/>
      <c r="E25" s="352"/>
      <c r="F25" s="285" t="s">
        <v>280</v>
      </c>
      <c r="G25" s="405"/>
      <c r="H25" s="405"/>
      <c r="I25" s="352"/>
      <c r="J25" s="285" t="s">
        <v>281</v>
      </c>
      <c r="K25" s="405"/>
      <c r="L25" s="405"/>
      <c r="M25" s="406"/>
    </row>
    <row r="26" spans="1:13" s="73" customFormat="1">
      <c r="A26" s="214"/>
      <c r="B26" s="216" t="s">
        <v>251</v>
      </c>
      <c r="C26" s="217" t="s">
        <v>252</v>
      </c>
      <c r="D26" s="217" t="s">
        <v>253</v>
      </c>
      <c r="E26" s="217" t="s">
        <v>254</v>
      </c>
      <c r="F26" s="217" t="s">
        <v>251</v>
      </c>
      <c r="G26" s="217" t="s">
        <v>252</v>
      </c>
      <c r="H26" s="217" t="s">
        <v>253</v>
      </c>
      <c r="I26" s="217" t="s">
        <v>254</v>
      </c>
      <c r="J26" s="217" t="s">
        <v>251</v>
      </c>
      <c r="K26" s="217" t="s">
        <v>252</v>
      </c>
      <c r="L26" s="217" t="s">
        <v>253</v>
      </c>
      <c r="M26" s="218" t="s">
        <v>254</v>
      </c>
    </row>
    <row r="27" spans="1:13" s="73" customFormat="1" ht="40.5">
      <c r="A27" s="202" t="s">
        <v>255</v>
      </c>
      <c r="B27" s="203" t="s">
        <v>256</v>
      </c>
      <c r="C27" s="204" t="s">
        <v>257</v>
      </c>
      <c r="D27" s="204" t="s">
        <v>258</v>
      </c>
      <c r="E27" s="204" t="s">
        <v>259</v>
      </c>
      <c r="F27" s="204"/>
      <c r="G27" s="204"/>
      <c r="H27" s="204"/>
      <c r="I27" s="204"/>
      <c r="J27" s="204"/>
      <c r="K27" s="204"/>
      <c r="L27" s="204"/>
      <c r="M27" s="205"/>
    </row>
    <row r="28" spans="1:13" s="73" customFormat="1">
      <c r="A28" s="202" t="s">
        <v>260</v>
      </c>
      <c r="B28" s="203" t="s">
        <v>261</v>
      </c>
      <c r="C28" s="204" t="s">
        <v>262</v>
      </c>
      <c r="D28" s="204" t="s">
        <v>258</v>
      </c>
      <c r="E28" s="204" t="s">
        <v>263</v>
      </c>
      <c r="F28" s="204"/>
      <c r="G28" s="204"/>
      <c r="H28" s="204"/>
      <c r="I28" s="204"/>
      <c r="J28" s="204"/>
      <c r="K28" s="204"/>
      <c r="L28" s="204"/>
      <c r="M28" s="205"/>
    </row>
    <row r="29" spans="1:13" s="73" customFormat="1" ht="27">
      <c r="A29" s="202" t="s">
        <v>264</v>
      </c>
      <c r="B29" s="203" t="s">
        <v>192</v>
      </c>
      <c r="C29" s="204" t="s">
        <v>293</v>
      </c>
      <c r="D29" s="204" t="s">
        <v>258</v>
      </c>
      <c r="E29" s="204" t="s">
        <v>263</v>
      </c>
      <c r="F29" s="204"/>
      <c r="G29" s="204"/>
      <c r="H29" s="204"/>
      <c r="I29" s="204"/>
      <c r="J29" s="204"/>
      <c r="K29" s="204"/>
      <c r="L29" s="204"/>
      <c r="M29" s="205"/>
    </row>
    <row r="30" spans="1:13" s="73" customFormat="1" ht="27">
      <c r="A30" s="202" t="s">
        <v>266</v>
      </c>
      <c r="B30" s="203" t="s">
        <v>267</v>
      </c>
      <c r="C30" s="204" t="s">
        <v>268</v>
      </c>
      <c r="D30" s="204" t="s">
        <v>258</v>
      </c>
      <c r="E30" s="204" t="s">
        <v>263</v>
      </c>
      <c r="F30" s="204"/>
      <c r="G30" s="204"/>
      <c r="H30" s="204"/>
      <c r="I30" s="204"/>
      <c r="J30" s="204"/>
      <c r="K30" s="204"/>
      <c r="L30" s="204"/>
      <c r="M30" s="205"/>
    </row>
    <row r="31" spans="1:13" s="73" customFormat="1" ht="40.5">
      <c r="A31" s="202" t="s">
        <v>269</v>
      </c>
      <c r="B31" s="203" t="s">
        <v>270</v>
      </c>
      <c r="C31" s="204" t="s">
        <v>271</v>
      </c>
      <c r="D31" s="204" t="s">
        <v>258</v>
      </c>
      <c r="E31" s="204" t="s">
        <v>263</v>
      </c>
      <c r="F31" s="204"/>
      <c r="G31" s="204"/>
      <c r="H31" s="204"/>
      <c r="I31" s="204"/>
      <c r="J31" s="204"/>
      <c r="K31" s="204"/>
      <c r="L31" s="204"/>
      <c r="M31" s="205"/>
    </row>
    <row r="32" spans="1:13" s="73" customFormat="1">
      <c r="A32" s="207" t="s">
        <v>272</v>
      </c>
      <c r="B32" s="203" t="s">
        <v>191</v>
      </c>
      <c r="C32" s="204"/>
      <c r="D32" s="204" t="s">
        <v>258</v>
      </c>
      <c r="E32" s="204" t="s">
        <v>273</v>
      </c>
      <c r="F32" s="204"/>
      <c r="G32" s="204"/>
      <c r="H32" s="204"/>
      <c r="I32" s="204"/>
      <c r="J32" s="204"/>
      <c r="K32" s="204"/>
      <c r="L32" s="204"/>
      <c r="M32" s="205"/>
    </row>
    <row r="33" spans="1:13" s="73" customFormat="1">
      <c r="A33" s="208" t="s">
        <v>274</v>
      </c>
      <c r="B33" s="203" t="s">
        <v>261</v>
      </c>
      <c r="C33" s="204" t="s">
        <v>275</v>
      </c>
      <c r="D33" s="204" t="s">
        <v>258</v>
      </c>
      <c r="E33" s="204" t="s">
        <v>263</v>
      </c>
      <c r="F33" s="204"/>
      <c r="G33" s="204"/>
      <c r="H33" s="204"/>
      <c r="I33" s="204"/>
      <c r="J33" s="204"/>
      <c r="K33" s="204"/>
      <c r="L33" s="204"/>
      <c r="M33" s="205"/>
    </row>
    <row r="34" spans="1:13" s="73" customFormat="1" ht="27">
      <c r="A34" s="208" t="s">
        <v>276</v>
      </c>
      <c r="B34" s="203" t="s">
        <v>277</v>
      </c>
      <c r="C34" s="204" t="s">
        <v>278</v>
      </c>
      <c r="D34" s="204" t="s">
        <v>258</v>
      </c>
      <c r="E34" s="204" t="s">
        <v>263</v>
      </c>
      <c r="F34" s="204"/>
      <c r="G34" s="204"/>
      <c r="H34" s="204"/>
      <c r="I34" s="204"/>
      <c r="J34" s="204"/>
      <c r="K34" s="204"/>
      <c r="L34" s="204"/>
      <c r="M34" s="205"/>
    </row>
    <row r="35" spans="1:13" s="73" customFormat="1" ht="15.75">
      <c r="A35" s="219"/>
      <c r="B35" s="474" t="s">
        <v>55</v>
      </c>
      <c r="C35" s="405"/>
      <c r="D35" s="405"/>
      <c r="E35" s="405"/>
      <c r="F35" s="405"/>
      <c r="G35" s="405"/>
      <c r="H35" s="405"/>
      <c r="I35" s="405"/>
      <c r="J35" s="405"/>
      <c r="K35" s="405"/>
      <c r="L35" s="405"/>
      <c r="M35" s="406"/>
    </row>
    <row r="36" spans="1:13" s="73" customFormat="1">
      <c r="A36" s="220" t="s">
        <v>249</v>
      </c>
      <c r="B36" s="392" t="s">
        <v>279</v>
      </c>
      <c r="C36" s="405"/>
      <c r="D36" s="405"/>
      <c r="E36" s="352"/>
      <c r="F36" s="389" t="s">
        <v>280</v>
      </c>
      <c r="G36" s="405"/>
      <c r="H36" s="405"/>
      <c r="I36" s="352"/>
      <c r="J36" s="389" t="s">
        <v>281</v>
      </c>
      <c r="K36" s="405"/>
      <c r="L36" s="405"/>
      <c r="M36" s="406"/>
    </row>
    <row r="37" spans="1:13" s="73" customFormat="1">
      <c r="A37" s="221"/>
      <c r="B37" s="222" t="s">
        <v>251</v>
      </c>
      <c r="C37" s="223" t="s">
        <v>252</v>
      </c>
      <c r="D37" s="223" t="s">
        <v>253</v>
      </c>
      <c r="E37" s="223" t="s">
        <v>254</v>
      </c>
      <c r="F37" s="223" t="s">
        <v>251</v>
      </c>
      <c r="G37" s="223" t="s">
        <v>252</v>
      </c>
      <c r="H37" s="223" t="s">
        <v>253</v>
      </c>
      <c r="I37" s="223" t="s">
        <v>254</v>
      </c>
      <c r="J37" s="223" t="s">
        <v>251</v>
      </c>
      <c r="K37" s="223" t="s">
        <v>252</v>
      </c>
      <c r="L37" s="223" t="s">
        <v>253</v>
      </c>
      <c r="M37" s="224" t="s">
        <v>254</v>
      </c>
    </row>
    <row r="38" spans="1:13" s="73" customFormat="1" ht="40.5">
      <c r="A38" s="202" t="s">
        <v>255</v>
      </c>
      <c r="B38" s="203" t="s">
        <v>256</v>
      </c>
      <c r="C38" s="204" t="s">
        <v>257</v>
      </c>
      <c r="D38" s="204" t="s">
        <v>258</v>
      </c>
      <c r="E38" s="204" t="s">
        <v>259</v>
      </c>
      <c r="F38" s="204"/>
      <c r="G38" s="204"/>
      <c r="H38" s="204"/>
      <c r="I38" s="204"/>
      <c r="J38" s="204"/>
      <c r="K38" s="204"/>
      <c r="L38" s="204"/>
      <c r="M38" s="205"/>
    </row>
    <row r="39" spans="1:13" s="73" customFormat="1" ht="27">
      <c r="A39" s="202" t="s">
        <v>282</v>
      </c>
      <c r="B39" s="203" t="s">
        <v>283</v>
      </c>
      <c r="C39" s="204" t="s">
        <v>284</v>
      </c>
      <c r="D39" s="204" t="s">
        <v>258</v>
      </c>
      <c r="E39" s="204" t="s">
        <v>263</v>
      </c>
      <c r="F39" s="204"/>
      <c r="G39" s="204"/>
      <c r="H39" s="204"/>
      <c r="I39" s="204"/>
      <c r="J39" s="204"/>
      <c r="K39" s="204"/>
      <c r="L39" s="204"/>
      <c r="M39" s="205"/>
    </row>
    <row r="40" spans="1:13" s="73" customFormat="1">
      <c r="A40" s="235">
        <v>0.39583333333333331</v>
      </c>
      <c r="B40" s="203" t="s">
        <v>285</v>
      </c>
      <c r="C40" s="204"/>
      <c r="D40" s="204" t="s">
        <v>258</v>
      </c>
      <c r="E40" s="204" t="s">
        <v>286</v>
      </c>
      <c r="F40" s="204"/>
      <c r="G40" s="204"/>
      <c r="H40" s="204"/>
      <c r="I40" s="204"/>
      <c r="J40" s="204"/>
      <c r="K40" s="204"/>
      <c r="L40" s="204"/>
      <c r="M40" s="205"/>
    </row>
    <row r="41" spans="1:13" s="73" customFormat="1">
      <c r="A41" s="202" t="s">
        <v>287</v>
      </c>
      <c r="B41" s="203" t="s">
        <v>288</v>
      </c>
      <c r="C41" s="204"/>
      <c r="D41" s="204"/>
      <c r="E41" s="204" t="s">
        <v>289</v>
      </c>
      <c r="F41" s="204"/>
      <c r="G41" s="204"/>
      <c r="H41" s="204"/>
      <c r="I41" s="204"/>
      <c r="J41" s="204"/>
      <c r="K41" s="204"/>
      <c r="L41" s="204"/>
      <c r="M41" s="205"/>
    </row>
    <row r="42" spans="1:13" s="73" customFormat="1" ht="27">
      <c r="A42" s="202" t="s">
        <v>290</v>
      </c>
      <c r="B42" s="203" t="s">
        <v>291</v>
      </c>
      <c r="C42" s="204" t="s">
        <v>292</v>
      </c>
      <c r="D42" s="204" t="s">
        <v>258</v>
      </c>
      <c r="E42" s="204" t="s">
        <v>263</v>
      </c>
      <c r="F42" s="204"/>
      <c r="G42" s="204"/>
      <c r="H42" s="204"/>
      <c r="I42" s="204"/>
      <c r="J42" s="204"/>
      <c r="K42" s="204"/>
      <c r="L42" s="204"/>
      <c r="M42" s="205"/>
    </row>
    <row r="43" spans="1:13" s="73" customFormat="1" ht="27">
      <c r="A43" s="208" t="s">
        <v>276</v>
      </c>
      <c r="B43" s="203" t="s">
        <v>277</v>
      </c>
      <c r="C43" s="204" t="s">
        <v>278</v>
      </c>
      <c r="D43" s="204" t="s">
        <v>258</v>
      </c>
      <c r="E43" s="204" t="s">
        <v>263</v>
      </c>
      <c r="F43" s="204"/>
      <c r="G43" s="204"/>
      <c r="H43" s="204"/>
      <c r="I43" s="204"/>
      <c r="J43" s="204"/>
      <c r="K43" s="204"/>
      <c r="L43" s="204"/>
      <c r="M43" s="205"/>
    </row>
    <row r="44" spans="1:13" s="73" customFormat="1" ht="15.75" customHeight="1">
      <c r="A44" s="225"/>
      <c r="B44" s="475" t="s">
        <v>56</v>
      </c>
      <c r="C44" s="405"/>
      <c r="D44" s="405"/>
      <c r="E44" s="405"/>
      <c r="F44" s="405"/>
      <c r="G44" s="405"/>
      <c r="H44" s="405"/>
      <c r="I44" s="405"/>
      <c r="J44" s="405"/>
      <c r="K44" s="405"/>
      <c r="L44" s="405"/>
      <c r="M44" s="406"/>
    </row>
    <row r="45" spans="1:13" s="73" customFormat="1" ht="15.75" customHeight="1">
      <c r="A45" s="226" t="s">
        <v>249</v>
      </c>
      <c r="B45" s="390" t="s">
        <v>294</v>
      </c>
      <c r="C45" s="405"/>
      <c r="D45" s="405"/>
      <c r="E45" s="352"/>
      <c r="F45" s="391" t="s">
        <v>280</v>
      </c>
      <c r="G45" s="405"/>
      <c r="H45" s="405"/>
      <c r="I45" s="352"/>
      <c r="J45" s="391" t="s">
        <v>281</v>
      </c>
      <c r="K45" s="405"/>
      <c r="L45" s="405"/>
      <c r="M45" s="406"/>
    </row>
    <row r="46" spans="1:13" s="73" customFormat="1" ht="15.75" customHeight="1">
      <c r="A46" s="227"/>
      <c r="B46" s="228" t="s">
        <v>251</v>
      </c>
      <c r="C46" s="229" t="s">
        <v>252</v>
      </c>
      <c r="D46" s="229" t="s">
        <v>253</v>
      </c>
      <c r="E46" s="229" t="s">
        <v>254</v>
      </c>
      <c r="F46" s="229" t="s">
        <v>251</v>
      </c>
      <c r="G46" s="229" t="s">
        <v>252</v>
      </c>
      <c r="H46" s="229" t="s">
        <v>253</v>
      </c>
      <c r="I46" s="229" t="s">
        <v>254</v>
      </c>
      <c r="J46" s="229" t="s">
        <v>251</v>
      </c>
      <c r="K46" s="229" t="s">
        <v>252</v>
      </c>
      <c r="L46" s="229" t="s">
        <v>253</v>
      </c>
      <c r="M46" s="230" t="s">
        <v>254</v>
      </c>
    </row>
    <row r="47" spans="1:13" s="73" customFormat="1" ht="15.75" customHeight="1">
      <c r="A47" s="202" t="s">
        <v>295</v>
      </c>
      <c r="B47" s="203"/>
      <c r="C47" s="204"/>
      <c r="D47" s="204"/>
      <c r="E47" s="204"/>
      <c r="F47" s="204"/>
      <c r="G47" s="204"/>
      <c r="H47" s="204"/>
      <c r="I47" s="204"/>
      <c r="J47" s="204"/>
      <c r="K47" s="204"/>
      <c r="L47" s="204"/>
      <c r="M47" s="205"/>
    </row>
    <row r="48" spans="1:13" s="73" customFormat="1" ht="15.75" customHeight="1">
      <c r="A48" s="202" t="s">
        <v>296</v>
      </c>
      <c r="B48" s="203"/>
      <c r="C48" s="204"/>
      <c r="D48" s="204"/>
      <c r="E48" s="204"/>
      <c r="F48" s="204"/>
      <c r="G48" s="204"/>
      <c r="H48" s="204"/>
      <c r="I48" s="204"/>
      <c r="J48" s="204"/>
      <c r="K48" s="204"/>
      <c r="L48" s="204"/>
      <c r="M48" s="205"/>
    </row>
    <row r="49" spans="1:13" s="73" customFormat="1" ht="15.75" customHeight="1">
      <c r="A49" s="202" t="s">
        <v>297</v>
      </c>
      <c r="B49" s="203"/>
      <c r="C49" s="204"/>
      <c r="D49" s="204"/>
      <c r="E49" s="204"/>
      <c r="F49" s="204"/>
      <c r="G49" s="204"/>
      <c r="H49" s="204"/>
      <c r="I49" s="204"/>
      <c r="J49" s="204"/>
      <c r="K49" s="204"/>
      <c r="L49" s="204"/>
      <c r="M49" s="205"/>
    </row>
    <row r="50" spans="1:13" s="73" customFormat="1" ht="15.75" customHeight="1">
      <c r="A50" s="202" t="s">
        <v>298</v>
      </c>
      <c r="B50" s="203"/>
      <c r="C50" s="204"/>
      <c r="D50" s="204"/>
      <c r="E50" s="204"/>
      <c r="F50" s="204"/>
      <c r="G50" s="204"/>
      <c r="H50" s="204"/>
      <c r="I50" s="204"/>
      <c r="J50" s="204"/>
      <c r="K50" s="204"/>
      <c r="L50" s="204"/>
      <c r="M50" s="205"/>
    </row>
    <row r="51" spans="1:13" s="73" customFormat="1" ht="15.75" customHeight="1">
      <c r="A51" s="202" t="s">
        <v>299</v>
      </c>
      <c r="B51" s="203"/>
      <c r="C51" s="204"/>
      <c r="D51" s="204"/>
      <c r="E51" s="204"/>
      <c r="F51" s="204"/>
      <c r="G51" s="204"/>
      <c r="H51" s="204"/>
      <c r="I51" s="204"/>
      <c r="J51" s="204"/>
      <c r="K51" s="204"/>
      <c r="L51" s="204"/>
      <c r="M51" s="205"/>
    </row>
    <row r="52" spans="1:13" s="73" customFormat="1" ht="15.75" customHeight="1">
      <c r="A52" s="231" t="s">
        <v>300</v>
      </c>
      <c r="B52" s="232"/>
      <c r="C52" s="233"/>
      <c r="D52" s="233"/>
      <c r="E52" s="233"/>
      <c r="F52" s="233"/>
      <c r="G52" s="233"/>
      <c r="H52" s="233"/>
      <c r="I52" s="233"/>
      <c r="J52" s="233"/>
      <c r="K52" s="233"/>
      <c r="L52" s="233"/>
      <c r="M52" s="234"/>
    </row>
    <row r="53" spans="1:13" ht="15.75" customHeight="1">
      <c r="A53" s="35"/>
      <c r="B53" s="35"/>
      <c r="C53" s="35"/>
      <c r="D53" s="35"/>
      <c r="E53" s="35"/>
      <c r="F53" s="35"/>
      <c r="G53" s="35"/>
      <c r="H53" s="35"/>
      <c r="I53" s="35"/>
      <c r="J53" s="35"/>
    </row>
    <row r="54" spans="1:13" ht="15.75" customHeight="1">
      <c r="A54" s="35"/>
      <c r="B54" s="35"/>
      <c r="C54" s="35"/>
      <c r="D54" s="35"/>
      <c r="E54" s="35"/>
      <c r="F54" s="35"/>
      <c r="G54" s="35"/>
      <c r="H54" s="35"/>
      <c r="I54" s="35"/>
      <c r="J54" s="35"/>
    </row>
    <row r="55" spans="1:13" ht="15.75" customHeight="1">
      <c r="A55" s="35"/>
      <c r="B55" s="35"/>
      <c r="C55" s="35"/>
      <c r="D55" s="35"/>
      <c r="E55" s="35"/>
      <c r="F55" s="35"/>
      <c r="G55" s="35"/>
      <c r="H55" s="35"/>
      <c r="I55" s="35"/>
      <c r="J55" s="35"/>
    </row>
    <row r="56" spans="1:13" ht="15.75" customHeight="1">
      <c r="A56" s="35"/>
      <c r="B56" s="35"/>
      <c r="C56" s="35"/>
      <c r="D56" s="35"/>
      <c r="E56" s="35"/>
      <c r="F56" s="35"/>
      <c r="G56" s="35"/>
      <c r="H56" s="35"/>
      <c r="I56" s="35"/>
      <c r="J56" s="35"/>
    </row>
    <row r="57" spans="1:13" ht="15.75" customHeight="1">
      <c r="A57" s="35"/>
      <c r="B57" s="35"/>
      <c r="C57" s="35"/>
      <c r="D57" s="35"/>
      <c r="E57" s="35"/>
      <c r="F57" s="35"/>
      <c r="G57" s="35"/>
      <c r="H57" s="35"/>
      <c r="I57" s="35"/>
      <c r="J57" s="35"/>
    </row>
    <row r="58" spans="1:13" ht="15.75" customHeight="1">
      <c r="A58" s="35"/>
      <c r="B58" s="35"/>
      <c r="C58" s="35"/>
      <c r="D58" s="35"/>
      <c r="E58" s="35"/>
      <c r="F58" s="35"/>
      <c r="G58" s="35"/>
      <c r="H58" s="35"/>
      <c r="I58" s="35"/>
      <c r="J58" s="35"/>
    </row>
    <row r="59" spans="1:13" ht="15.75" customHeight="1">
      <c r="A59" s="35"/>
      <c r="B59" s="35"/>
      <c r="C59" s="35"/>
      <c r="D59" s="35"/>
      <c r="E59" s="35"/>
      <c r="F59" s="35"/>
      <c r="G59" s="35"/>
      <c r="H59" s="35"/>
      <c r="I59" s="35"/>
      <c r="J59" s="35"/>
    </row>
    <row r="60" spans="1:13" ht="15.75" customHeight="1">
      <c r="A60" s="35"/>
      <c r="B60" s="35"/>
      <c r="C60" s="35"/>
      <c r="D60" s="35"/>
      <c r="E60" s="35"/>
      <c r="F60" s="35"/>
      <c r="G60" s="35"/>
      <c r="H60" s="35"/>
      <c r="I60" s="35"/>
      <c r="J60" s="35"/>
    </row>
    <row r="61" spans="1:13" ht="15.75" customHeight="1">
      <c r="A61" s="35"/>
      <c r="B61" s="35"/>
      <c r="C61" s="35"/>
      <c r="D61" s="35"/>
      <c r="E61" s="35"/>
      <c r="F61" s="35"/>
      <c r="G61" s="35"/>
      <c r="H61" s="35"/>
      <c r="I61" s="35"/>
      <c r="J61" s="35"/>
    </row>
    <row r="62" spans="1:13" ht="15.75" customHeight="1">
      <c r="A62" s="35"/>
      <c r="B62" s="35"/>
      <c r="C62" s="35"/>
      <c r="D62" s="35"/>
      <c r="E62" s="35"/>
      <c r="F62" s="35"/>
      <c r="G62" s="35"/>
      <c r="H62" s="35"/>
      <c r="I62" s="35"/>
      <c r="J62" s="35"/>
    </row>
    <row r="63" spans="1:13" ht="15.75" customHeight="1">
      <c r="A63" s="35"/>
      <c r="B63" s="35"/>
      <c r="C63" s="35"/>
      <c r="D63" s="35"/>
      <c r="E63" s="35"/>
      <c r="F63" s="35"/>
      <c r="G63" s="35"/>
      <c r="H63" s="35"/>
      <c r="I63" s="35"/>
      <c r="J63" s="35"/>
    </row>
    <row r="64" spans="1:13" ht="15.75" customHeight="1">
      <c r="A64" s="35"/>
      <c r="B64" s="35"/>
      <c r="C64" s="35"/>
      <c r="D64" s="35"/>
      <c r="E64" s="35"/>
      <c r="F64" s="35"/>
      <c r="G64" s="35"/>
      <c r="H64" s="35"/>
      <c r="I64" s="35"/>
      <c r="J64" s="35"/>
    </row>
    <row r="65" spans="1:10" ht="15.75" customHeight="1">
      <c r="A65" s="35"/>
      <c r="B65" s="35"/>
      <c r="C65" s="35"/>
      <c r="D65" s="35"/>
      <c r="E65" s="35"/>
      <c r="F65" s="35"/>
      <c r="G65" s="35"/>
      <c r="H65" s="35"/>
      <c r="I65" s="35"/>
      <c r="J65" s="35"/>
    </row>
    <row r="66" spans="1:10" ht="15.75" customHeight="1">
      <c r="A66" s="35"/>
      <c r="B66" s="35"/>
      <c r="C66" s="35"/>
      <c r="D66" s="35"/>
      <c r="E66" s="35"/>
      <c r="F66" s="35"/>
      <c r="G66" s="35"/>
      <c r="H66" s="35"/>
      <c r="I66" s="35"/>
      <c r="J66" s="35"/>
    </row>
    <row r="67" spans="1:10" ht="15.75" customHeight="1">
      <c r="A67" s="35"/>
      <c r="B67" s="35"/>
      <c r="C67" s="35"/>
      <c r="D67" s="35"/>
      <c r="E67" s="35"/>
      <c r="F67" s="35"/>
      <c r="G67" s="35"/>
      <c r="H67" s="35"/>
      <c r="I67" s="35"/>
      <c r="J67" s="35"/>
    </row>
    <row r="68" spans="1:10" ht="15.75" customHeight="1">
      <c r="A68" s="35"/>
      <c r="B68" s="35"/>
      <c r="C68" s="35"/>
      <c r="D68" s="35"/>
      <c r="E68" s="35"/>
      <c r="F68" s="35"/>
      <c r="G68" s="35"/>
      <c r="H68" s="35"/>
      <c r="I68" s="35"/>
      <c r="J68" s="35"/>
    </row>
    <row r="69" spans="1:10" ht="15.75" customHeight="1">
      <c r="A69" s="35"/>
      <c r="B69" s="35"/>
      <c r="C69" s="35"/>
      <c r="D69" s="35"/>
      <c r="E69" s="35"/>
      <c r="F69" s="35"/>
      <c r="G69" s="35"/>
      <c r="H69" s="35"/>
      <c r="I69" s="35"/>
      <c r="J69" s="35"/>
    </row>
    <row r="70" spans="1:10" ht="15.75" customHeight="1">
      <c r="A70" s="35"/>
      <c r="B70" s="35"/>
      <c r="C70" s="35"/>
      <c r="D70" s="35"/>
      <c r="E70" s="35"/>
      <c r="F70" s="35"/>
      <c r="G70" s="35"/>
      <c r="H70" s="35"/>
      <c r="I70" s="35"/>
      <c r="J70" s="35"/>
    </row>
    <row r="71" spans="1:10" ht="15.75" customHeight="1">
      <c r="A71" s="35"/>
      <c r="B71" s="35"/>
      <c r="C71" s="35"/>
      <c r="D71" s="35"/>
      <c r="E71" s="35"/>
      <c r="F71" s="35"/>
      <c r="G71" s="35"/>
      <c r="H71" s="35"/>
      <c r="I71" s="35"/>
      <c r="J71" s="35"/>
    </row>
    <row r="72" spans="1:10" ht="15.75" customHeight="1">
      <c r="A72" s="35"/>
      <c r="B72" s="35"/>
      <c r="C72" s="35"/>
      <c r="D72" s="35"/>
      <c r="E72" s="35"/>
      <c r="F72" s="35"/>
      <c r="G72" s="35"/>
      <c r="H72" s="35"/>
      <c r="I72" s="35"/>
      <c r="J72" s="35"/>
    </row>
    <row r="73" spans="1:10" ht="15.75" customHeight="1">
      <c r="A73" s="35"/>
      <c r="B73" s="35"/>
      <c r="C73" s="35"/>
      <c r="D73" s="35"/>
      <c r="E73" s="35"/>
      <c r="F73" s="35"/>
      <c r="G73" s="35"/>
      <c r="H73" s="35"/>
      <c r="I73" s="35"/>
      <c r="J73" s="35"/>
    </row>
    <row r="74" spans="1:10" ht="15.75" customHeight="1">
      <c r="A74" s="35"/>
      <c r="B74" s="35"/>
      <c r="C74" s="35"/>
      <c r="D74" s="35"/>
      <c r="E74" s="35"/>
      <c r="F74" s="35"/>
      <c r="G74" s="35"/>
      <c r="H74" s="35"/>
      <c r="I74" s="35"/>
      <c r="J74" s="35"/>
    </row>
    <row r="75" spans="1:10" ht="15.75" customHeight="1">
      <c r="A75" s="35"/>
      <c r="B75" s="35"/>
      <c r="C75" s="35"/>
      <c r="D75" s="35"/>
      <c r="E75" s="35"/>
      <c r="F75" s="35"/>
      <c r="G75" s="35"/>
      <c r="H75" s="35"/>
      <c r="I75" s="35"/>
      <c r="J75" s="35"/>
    </row>
    <row r="76" spans="1:10" ht="15.75" customHeight="1">
      <c r="A76" s="35"/>
      <c r="B76" s="35"/>
      <c r="C76" s="35"/>
      <c r="D76" s="35"/>
      <c r="E76" s="35"/>
      <c r="F76" s="35"/>
      <c r="G76" s="35"/>
      <c r="H76" s="35"/>
      <c r="I76" s="35"/>
      <c r="J76" s="35"/>
    </row>
    <row r="77" spans="1:10" ht="15.75" customHeight="1">
      <c r="A77" s="35"/>
      <c r="B77" s="35"/>
      <c r="C77" s="35"/>
      <c r="D77" s="35"/>
      <c r="E77" s="35"/>
      <c r="F77" s="35"/>
      <c r="G77" s="35"/>
      <c r="H77" s="35"/>
      <c r="I77" s="35"/>
      <c r="J77" s="35"/>
    </row>
    <row r="78" spans="1:10" ht="15.75" customHeight="1">
      <c r="A78" s="35"/>
      <c r="B78" s="35"/>
      <c r="C78" s="35"/>
      <c r="D78" s="35"/>
      <c r="E78" s="35"/>
      <c r="F78" s="35"/>
      <c r="G78" s="35"/>
      <c r="H78" s="35"/>
      <c r="I78" s="35"/>
      <c r="J78" s="35"/>
    </row>
    <row r="79" spans="1:10" ht="15.75" customHeight="1">
      <c r="A79" s="35"/>
      <c r="B79" s="35"/>
      <c r="C79" s="35"/>
      <c r="D79" s="35"/>
      <c r="E79" s="35"/>
      <c r="F79" s="35"/>
      <c r="G79" s="35"/>
      <c r="H79" s="35"/>
      <c r="I79" s="35"/>
      <c r="J79" s="35"/>
    </row>
    <row r="80" spans="1:10" ht="15.75" customHeight="1">
      <c r="A80" s="35"/>
      <c r="B80" s="35"/>
      <c r="C80" s="35"/>
      <c r="D80" s="35"/>
      <c r="E80" s="35"/>
      <c r="F80" s="35"/>
      <c r="G80" s="35"/>
      <c r="H80" s="35"/>
      <c r="I80" s="35"/>
      <c r="J80" s="35"/>
    </row>
    <row r="81" spans="1:10" ht="15.75" customHeight="1">
      <c r="A81" s="35"/>
      <c r="B81" s="35"/>
      <c r="C81" s="35"/>
      <c r="D81" s="35"/>
      <c r="E81" s="35"/>
      <c r="F81" s="35"/>
      <c r="G81" s="35"/>
      <c r="H81" s="35"/>
      <c r="I81" s="35"/>
      <c r="J81" s="35"/>
    </row>
    <row r="82" spans="1:10" ht="15.75" customHeight="1">
      <c r="A82" s="35"/>
      <c r="B82" s="35"/>
      <c r="C82" s="35"/>
      <c r="D82" s="35"/>
      <c r="E82" s="35"/>
      <c r="F82" s="35"/>
      <c r="G82" s="35"/>
      <c r="H82" s="35"/>
      <c r="I82" s="35"/>
      <c r="J82" s="35"/>
    </row>
    <row r="83" spans="1:10" ht="15.75" customHeight="1">
      <c r="A83" s="35"/>
      <c r="B83" s="35"/>
      <c r="C83" s="35"/>
      <c r="D83" s="35"/>
      <c r="E83" s="35"/>
      <c r="F83" s="35"/>
      <c r="G83" s="35"/>
      <c r="H83" s="35"/>
      <c r="I83" s="35"/>
      <c r="J83" s="35"/>
    </row>
    <row r="84" spans="1:10" ht="15.75" customHeight="1">
      <c r="A84" s="35"/>
      <c r="B84" s="35"/>
      <c r="C84" s="35"/>
      <c r="D84" s="35"/>
      <c r="E84" s="35"/>
      <c r="F84" s="35"/>
      <c r="G84" s="35"/>
      <c r="H84" s="35"/>
      <c r="I84" s="35"/>
      <c r="J84" s="35"/>
    </row>
    <row r="85" spans="1:10" ht="15.75" customHeight="1">
      <c r="A85" s="35"/>
      <c r="B85" s="35"/>
      <c r="C85" s="35"/>
      <c r="D85" s="35"/>
      <c r="E85" s="35"/>
      <c r="F85" s="35"/>
      <c r="G85" s="35"/>
      <c r="H85" s="35"/>
      <c r="I85" s="35"/>
      <c r="J85" s="35"/>
    </row>
    <row r="86" spans="1:10" ht="15.75" customHeight="1">
      <c r="A86" s="35"/>
      <c r="B86" s="35"/>
      <c r="C86" s="35"/>
      <c r="D86" s="35"/>
      <c r="E86" s="35"/>
      <c r="F86" s="35"/>
      <c r="G86" s="35"/>
      <c r="H86" s="35"/>
      <c r="I86" s="35"/>
      <c r="J86" s="35"/>
    </row>
    <row r="87" spans="1:10" ht="15.75" customHeight="1">
      <c r="A87" s="35"/>
      <c r="B87" s="35"/>
      <c r="C87" s="35"/>
      <c r="D87" s="35"/>
      <c r="E87" s="35"/>
      <c r="F87" s="35"/>
      <c r="G87" s="35"/>
      <c r="H87" s="35"/>
      <c r="I87" s="35"/>
      <c r="J87" s="35"/>
    </row>
    <row r="88" spans="1:10" ht="15.75" customHeight="1">
      <c r="A88" s="35"/>
      <c r="B88" s="35"/>
      <c r="C88" s="35"/>
      <c r="D88" s="35"/>
      <c r="E88" s="35"/>
      <c r="F88" s="35"/>
      <c r="G88" s="35"/>
      <c r="H88" s="35"/>
      <c r="I88" s="35"/>
      <c r="J88" s="35"/>
    </row>
    <row r="89" spans="1:10" ht="15.75" customHeight="1">
      <c r="A89" s="35"/>
      <c r="B89" s="35"/>
      <c r="C89" s="35"/>
      <c r="D89" s="35"/>
      <c r="E89" s="35"/>
      <c r="F89" s="35"/>
      <c r="G89" s="35"/>
      <c r="H89" s="35"/>
      <c r="I89" s="35"/>
      <c r="J89" s="35"/>
    </row>
    <row r="90" spans="1:10" ht="15.75" customHeight="1">
      <c r="A90" s="35"/>
      <c r="B90" s="35"/>
      <c r="C90" s="35"/>
      <c r="D90" s="35"/>
      <c r="E90" s="35"/>
      <c r="F90" s="35"/>
      <c r="G90" s="35"/>
      <c r="H90" s="35"/>
      <c r="I90" s="35"/>
      <c r="J90" s="35"/>
    </row>
    <row r="91" spans="1:10" ht="15.75" customHeight="1">
      <c r="A91" s="35"/>
      <c r="B91" s="35"/>
      <c r="C91" s="35"/>
      <c r="D91" s="35"/>
      <c r="E91" s="35"/>
      <c r="F91" s="35"/>
      <c r="G91" s="35"/>
      <c r="H91" s="35"/>
      <c r="I91" s="35"/>
      <c r="J91" s="35"/>
    </row>
    <row r="92" spans="1:10" ht="15.75" customHeight="1">
      <c r="A92" s="35"/>
      <c r="B92" s="35"/>
      <c r="C92" s="35"/>
      <c r="D92" s="35"/>
      <c r="E92" s="35"/>
      <c r="F92" s="35"/>
      <c r="G92" s="35"/>
      <c r="H92" s="35"/>
      <c r="I92" s="35"/>
      <c r="J92" s="35"/>
    </row>
    <row r="93" spans="1:10" ht="15.75" customHeight="1">
      <c r="A93" s="35"/>
      <c r="B93" s="35"/>
      <c r="C93" s="35"/>
      <c r="D93" s="35"/>
      <c r="E93" s="35"/>
      <c r="F93" s="35"/>
      <c r="G93" s="35"/>
      <c r="H93" s="35"/>
      <c r="I93" s="35"/>
      <c r="J93" s="35"/>
    </row>
    <row r="94" spans="1:10" ht="15.75" customHeight="1">
      <c r="A94" s="35"/>
      <c r="B94" s="35"/>
      <c r="C94" s="35"/>
      <c r="D94" s="35"/>
      <c r="E94" s="35"/>
      <c r="F94" s="35"/>
      <c r="G94" s="35"/>
      <c r="H94" s="35"/>
      <c r="I94" s="35"/>
      <c r="J94" s="35"/>
    </row>
    <row r="95" spans="1:10" ht="15.75" customHeight="1">
      <c r="A95" s="35"/>
      <c r="B95" s="35"/>
      <c r="C95" s="35"/>
      <c r="D95" s="35"/>
      <c r="E95" s="35"/>
      <c r="F95" s="35"/>
      <c r="G95" s="35"/>
      <c r="H95" s="35"/>
      <c r="I95" s="35"/>
      <c r="J95" s="35"/>
    </row>
    <row r="96" spans="1:10" ht="15.75" customHeight="1">
      <c r="A96" s="35"/>
      <c r="B96" s="35"/>
      <c r="C96" s="35"/>
      <c r="D96" s="35"/>
      <c r="E96" s="35"/>
      <c r="F96" s="35"/>
      <c r="G96" s="35"/>
      <c r="H96" s="35"/>
      <c r="I96" s="35"/>
      <c r="J96" s="35"/>
    </row>
    <row r="97" spans="1:10" ht="15.75" customHeight="1">
      <c r="A97" s="35"/>
      <c r="B97" s="35"/>
      <c r="C97" s="35"/>
      <c r="D97" s="35"/>
      <c r="E97" s="35"/>
      <c r="F97" s="35"/>
      <c r="G97" s="35"/>
      <c r="H97" s="35"/>
      <c r="I97" s="35"/>
      <c r="J97" s="35"/>
    </row>
    <row r="98" spans="1:10" ht="15.75" customHeight="1">
      <c r="A98" s="35"/>
      <c r="B98" s="35"/>
      <c r="C98" s="35"/>
      <c r="D98" s="35"/>
      <c r="E98" s="35"/>
      <c r="F98" s="35"/>
      <c r="G98" s="35"/>
      <c r="H98" s="35"/>
      <c r="I98" s="35"/>
      <c r="J98" s="35"/>
    </row>
    <row r="99" spans="1:10" ht="15.75" customHeight="1">
      <c r="A99" s="35"/>
      <c r="B99" s="35"/>
      <c r="C99" s="35"/>
      <c r="D99" s="35"/>
      <c r="E99" s="35"/>
      <c r="F99" s="35"/>
      <c r="G99" s="35"/>
      <c r="H99" s="35"/>
      <c r="I99" s="35"/>
      <c r="J99" s="35"/>
    </row>
    <row r="100" spans="1:10" ht="15.75" customHeight="1">
      <c r="A100" s="35"/>
      <c r="B100" s="35"/>
      <c r="C100" s="35"/>
      <c r="D100" s="35"/>
      <c r="E100" s="35"/>
      <c r="F100" s="35"/>
      <c r="G100" s="35"/>
      <c r="H100" s="35"/>
      <c r="I100" s="35"/>
      <c r="J100" s="35"/>
    </row>
    <row r="101" spans="1:10" ht="15.75" customHeight="1">
      <c r="A101" s="35"/>
      <c r="B101" s="35"/>
      <c r="C101" s="35"/>
      <c r="D101" s="35"/>
      <c r="E101" s="35"/>
      <c r="F101" s="35"/>
      <c r="G101" s="35"/>
      <c r="H101" s="35"/>
      <c r="I101" s="35"/>
      <c r="J101" s="35"/>
    </row>
    <row r="102" spans="1:10" ht="15.75" customHeight="1">
      <c r="A102" s="35"/>
      <c r="B102" s="35"/>
      <c r="C102" s="35"/>
      <c r="D102" s="35"/>
      <c r="E102" s="35"/>
      <c r="F102" s="35"/>
      <c r="G102" s="35"/>
      <c r="H102" s="35"/>
      <c r="I102" s="35"/>
      <c r="J102" s="35"/>
    </row>
    <row r="103" spans="1:10" ht="15.75" customHeight="1">
      <c r="A103" s="35"/>
      <c r="B103" s="35"/>
      <c r="C103" s="35"/>
      <c r="D103" s="35"/>
      <c r="E103" s="35"/>
      <c r="F103" s="35"/>
      <c r="G103" s="35"/>
      <c r="H103" s="35"/>
      <c r="I103" s="35"/>
      <c r="J103" s="35"/>
    </row>
    <row r="104" spans="1:10" ht="15.75" customHeight="1">
      <c r="A104" s="35"/>
      <c r="B104" s="35"/>
      <c r="C104" s="35"/>
      <c r="D104" s="35"/>
      <c r="E104" s="35"/>
      <c r="F104" s="35"/>
      <c r="G104" s="35"/>
      <c r="H104" s="35"/>
      <c r="I104" s="35"/>
      <c r="J104" s="35"/>
    </row>
    <row r="105" spans="1:10" ht="15.75" customHeight="1">
      <c r="A105" s="35"/>
      <c r="B105" s="35"/>
      <c r="C105" s="35"/>
      <c r="D105" s="35"/>
      <c r="E105" s="35"/>
      <c r="F105" s="35"/>
      <c r="G105" s="35"/>
      <c r="H105" s="35"/>
      <c r="I105" s="35"/>
      <c r="J105" s="35"/>
    </row>
    <row r="106" spans="1:10" ht="15.75" customHeight="1">
      <c r="A106" s="35"/>
      <c r="B106" s="35"/>
      <c r="C106" s="35"/>
      <c r="D106" s="35"/>
      <c r="E106" s="35"/>
      <c r="F106" s="35"/>
      <c r="G106" s="35"/>
      <c r="H106" s="35"/>
      <c r="I106" s="35"/>
      <c r="J106" s="35"/>
    </row>
    <row r="107" spans="1:10" ht="15.75" customHeight="1">
      <c r="A107" s="35"/>
      <c r="B107" s="35"/>
      <c r="C107" s="35"/>
      <c r="D107" s="35"/>
      <c r="E107" s="35"/>
      <c r="F107" s="35"/>
      <c r="G107" s="35"/>
      <c r="H107" s="35"/>
      <c r="I107" s="35"/>
      <c r="J107" s="35"/>
    </row>
    <row r="108" spans="1:10" ht="15.75" customHeight="1">
      <c r="A108" s="35"/>
      <c r="B108" s="35"/>
      <c r="C108" s="35"/>
      <c r="D108" s="35"/>
      <c r="E108" s="35"/>
      <c r="F108" s="35"/>
      <c r="G108" s="35"/>
      <c r="H108" s="35"/>
      <c r="I108" s="35"/>
      <c r="J108" s="35"/>
    </row>
    <row r="109" spans="1:10" ht="15.75" customHeight="1">
      <c r="A109" s="35"/>
      <c r="B109" s="35"/>
      <c r="C109" s="35"/>
      <c r="D109" s="35"/>
      <c r="E109" s="35"/>
      <c r="F109" s="35"/>
      <c r="G109" s="35"/>
      <c r="H109" s="35"/>
      <c r="I109" s="35"/>
      <c r="J109" s="35"/>
    </row>
    <row r="110" spans="1:10" ht="15.75" customHeight="1">
      <c r="A110" s="35"/>
      <c r="B110" s="35"/>
      <c r="C110" s="35"/>
      <c r="D110" s="35"/>
      <c r="E110" s="35"/>
      <c r="F110" s="35"/>
      <c r="G110" s="35"/>
      <c r="H110" s="35"/>
      <c r="I110" s="35"/>
      <c r="J110" s="35"/>
    </row>
    <row r="111" spans="1:10" ht="15.75" customHeight="1">
      <c r="A111" s="35"/>
      <c r="B111" s="35"/>
      <c r="C111" s="35"/>
      <c r="D111" s="35"/>
      <c r="E111" s="35"/>
      <c r="F111" s="35"/>
      <c r="G111" s="35"/>
      <c r="H111" s="35"/>
      <c r="I111" s="35"/>
      <c r="J111" s="35"/>
    </row>
    <row r="112" spans="1:10" ht="15.75" customHeight="1">
      <c r="A112" s="35"/>
      <c r="B112" s="35"/>
      <c r="C112" s="35"/>
      <c r="D112" s="35"/>
      <c r="E112" s="35"/>
      <c r="F112" s="35"/>
      <c r="G112" s="35"/>
      <c r="H112" s="35"/>
      <c r="I112" s="35"/>
      <c r="J112" s="35"/>
    </row>
    <row r="113" spans="1:10" ht="15.75" customHeight="1">
      <c r="A113" s="35"/>
      <c r="B113" s="35"/>
      <c r="C113" s="35"/>
      <c r="D113" s="35"/>
      <c r="E113" s="35"/>
      <c r="F113" s="35"/>
      <c r="G113" s="35"/>
      <c r="H113" s="35"/>
      <c r="I113" s="35"/>
      <c r="J113" s="35"/>
    </row>
    <row r="114" spans="1:10" ht="15.75" customHeight="1">
      <c r="A114" s="35"/>
      <c r="B114" s="35"/>
      <c r="C114" s="35"/>
      <c r="D114" s="35"/>
      <c r="E114" s="35"/>
      <c r="F114" s="35"/>
      <c r="G114" s="35"/>
      <c r="H114" s="35"/>
      <c r="I114" s="35"/>
      <c r="J114" s="35"/>
    </row>
    <row r="115" spans="1:10" ht="15.75" customHeight="1">
      <c r="A115" s="35"/>
      <c r="B115" s="35"/>
      <c r="C115" s="35"/>
      <c r="D115" s="35"/>
      <c r="E115" s="35"/>
      <c r="F115" s="35"/>
      <c r="G115" s="35"/>
      <c r="H115" s="35"/>
      <c r="I115" s="35"/>
      <c r="J115" s="35"/>
    </row>
    <row r="116" spans="1:10" ht="15.75" customHeight="1">
      <c r="A116" s="35"/>
      <c r="B116" s="35"/>
      <c r="C116" s="35"/>
      <c r="D116" s="35"/>
      <c r="E116" s="35"/>
      <c r="F116" s="35"/>
      <c r="G116" s="35"/>
      <c r="H116" s="35"/>
      <c r="I116" s="35"/>
      <c r="J116" s="35"/>
    </row>
    <row r="117" spans="1:10" ht="15.75" customHeight="1">
      <c r="A117" s="35"/>
      <c r="B117" s="35"/>
      <c r="C117" s="35"/>
      <c r="D117" s="35"/>
      <c r="E117" s="35"/>
      <c r="F117" s="35"/>
      <c r="G117" s="35"/>
      <c r="H117" s="35"/>
      <c r="I117" s="35"/>
      <c r="J117" s="35"/>
    </row>
    <row r="118" spans="1:10" ht="15.75" customHeight="1">
      <c r="A118" s="35"/>
      <c r="B118" s="35"/>
      <c r="C118" s="35"/>
      <c r="D118" s="35"/>
      <c r="E118" s="35"/>
      <c r="F118" s="35"/>
      <c r="G118" s="35"/>
      <c r="H118" s="35"/>
      <c r="I118" s="35"/>
      <c r="J118" s="35"/>
    </row>
    <row r="119" spans="1:10" ht="15.75" customHeight="1">
      <c r="A119" s="35"/>
      <c r="B119" s="35"/>
      <c r="C119" s="35"/>
      <c r="D119" s="35"/>
      <c r="E119" s="35"/>
      <c r="F119" s="35"/>
      <c r="G119" s="35"/>
      <c r="H119" s="35"/>
      <c r="I119" s="35"/>
      <c r="J119" s="35"/>
    </row>
    <row r="120" spans="1:10" ht="15.75" customHeight="1">
      <c r="A120" s="35"/>
      <c r="B120" s="35"/>
      <c r="C120" s="35"/>
      <c r="D120" s="35"/>
      <c r="E120" s="35"/>
      <c r="F120" s="35"/>
      <c r="G120" s="35"/>
      <c r="H120" s="35"/>
      <c r="I120" s="35"/>
      <c r="J120" s="35"/>
    </row>
    <row r="121" spans="1:10" ht="15.75" customHeight="1">
      <c r="A121" s="35"/>
      <c r="B121" s="35"/>
      <c r="C121" s="35"/>
      <c r="D121" s="35"/>
      <c r="E121" s="35"/>
      <c r="F121" s="35"/>
      <c r="G121" s="35"/>
      <c r="H121" s="35"/>
      <c r="I121" s="35"/>
      <c r="J121" s="35"/>
    </row>
    <row r="122" spans="1:10" ht="15.75" customHeight="1">
      <c r="A122" s="35"/>
      <c r="B122" s="35"/>
      <c r="C122" s="35"/>
      <c r="D122" s="35"/>
      <c r="E122" s="35"/>
      <c r="F122" s="35"/>
      <c r="G122" s="35"/>
      <c r="H122" s="35"/>
      <c r="I122" s="35"/>
      <c r="J122" s="35"/>
    </row>
    <row r="123" spans="1:10" ht="15.75" customHeight="1">
      <c r="A123" s="35"/>
      <c r="B123" s="35"/>
      <c r="C123" s="35"/>
      <c r="D123" s="35"/>
      <c r="E123" s="35"/>
      <c r="F123" s="35"/>
      <c r="G123" s="35"/>
      <c r="H123" s="35"/>
      <c r="I123" s="35"/>
      <c r="J123" s="35"/>
    </row>
    <row r="124" spans="1:10" ht="15.75" customHeight="1">
      <c r="A124" s="35"/>
      <c r="B124" s="35"/>
      <c r="C124" s="35"/>
      <c r="D124" s="35"/>
      <c r="E124" s="35"/>
      <c r="F124" s="35"/>
      <c r="G124" s="35"/>
      <c r="H124" s="35"/>
      <c r="I124" s="35"/>
      <c r="J124" s="35"/>
    </row>
    <row r="125" spans="1:10" ht="15.75" customHeight="1">
      <c r="A125" s="35"/>
      <c r="B125" s="35"/>
      <c r="C125" s="35"/>
      <c r="D125" s="35"/>
      <c r="E125" s="35"/>
      <c r="F125" s="35"/>
      <c r="G125" s="35"/>
      <c r="H125" s="35"/>
      <c r="I125" s="35"/>
      <c r="J125" s="35"/>
    </row>
    <row r="126" spans="1:10" ht="15.75" customHeight="1">
      <c r="A126" s="35"/>
      <c r="B126" s="35"/>
      <c r="C126" s="35"/>
      <c r="D126" s="35"/>
      <c r="E126" s="35"/>
      <c r="F126" s="35"/>
      <c r="G126" s="35"/>
      <c r="H126" s="35"/>
      <c r="I126" s="35"/>
      <c r="J126" s="35"/>
    </row>
    <row r="127" spans="1:10" ht="15.75" customHeight="1">
      <c r="A127" s="35"/>
      <c r="B127" s="35"/>
      <c r="C127" s="35"/>
      <c r="D127" s="35"/>
      <c r="E127" s="35"/>
      <c r="F127" s="35"/>
      <c r="G127" s="35"/>
      <c r="H127" s="35"/>
      <c r="I127" s="35"/>
      <c r="J127" s="35"/>
    </row>
    <row r="128" spans="1:10" ht="15.75" customHeight="1">
      <c r="A128" s="35"/>
      <c r="B128" s="35"/>
      <c r="C128" s="35"/>
      <c r="D128" s="35"/>
      <c r="E128" s="35"/>
      <c r="F128" s="35"/>
      <c r="G128" s="35"/>
      <c r="H128" s="35"/>
      <c r="I128" s="35"/>
      <c r="J128" s="35"/>
    </row>
    <row r="129" spans="1:10" ht="15.75" customHeight="1">
      <c r="A129" s="35"/>
      <c r="B129" s="35"/>
      <c r="C129" s="35"/>
      <c r="D129" s="35"/>
      <c r="E129" s="35"/>
      <c r="F129" s="35"/>
      <c r="G129" s="35"/>
      <c r="H129" s="35"/>
      <c r="I129" s="35"/>
      <c r="J129" s="35"/>
    </row>
    <row r="130" spans="1:10" ht="15.75" customHeight="1">
      <c r="A130" s="35"/>
      <c r="B130" s="35"/>
      <c r="C130" s="35"/>
      <c r="D130" s="35"/>
      <c r="E130" s="35"/>
      <c r="F130" s="35"/>
      <c r="G130" s="35"/>
      <c r="H130" s="35"/>
      <c r="I130" s="35"/>
      <c r="J130" s="35"/>
    </row>
    <row r="131" spans="1:10" ht="15.75" customHeight="1">
      <c r="A131" s="35"/>
      <c r="B131" s="35"/>
      <c r="C131" s="35"/>
      <c r="D131" s="35"/>
      <c r="E131" s="35"/>
      <c r="F131" s="35"/>
      <c r="G131" s="35"/>
      <c r="H131" s="35"/>
      <c r="I131" s="35"/>
      <c r="J131" s="35"/>
    </row>
    <row r="132" spans="1:10" ht="15.75" customHeight="1">
      <c r="A132" s="35"/>
      <c r="B132" s="35"/>
      <c r="C132" s="35"/>
      <c r="D132" s="35"/>
      <c r="E132" s="35"/>
      <c r="F132" s="35"/>
      <c r="G132" s="35"/>
      <c r="H132" s="35"/>
      <c r="I132" s="35"/>
      <c r="J132" s="35"/>
    </row>
    <row r="133" spans="1:10" ht="15.75" customHeight="1">
      <c r="A133" s="35"/>
      <c r="B133" s="35"/>
      <c r="C133" s="35"/>
      <c r="D133" s="35"/>
      <c r="E133" s="35"/>
      <c r="F133" s="35"/>
      <c r="G133" s="35"/>
      <c r="H133" s="35"/>
      <c r="I133" s="35"/>
      <c r="J133" s="35"/>
    </row>
    <row r="134" spans="1:10" ht="15.75" customHeight="1">
      <c r="A134" s="35"/>
      <c r="B134" s="35"/>
      <c r="C134" s="35"/>
      <c r="D134" s="35"/>
      <c r="E134" s="35"/>
      <c r="F134" s="35"/>
      <c r="G134" s="35"/>
      <c r="H134" s="35"/>
      <c r="I134" s="35"/>
      <c r="J134" s="35"/>
    </row>
    <row r="135" spans="1:10" ht="15.75" customHeight="1">
      <c r="A135" s="35"/>
      <c r="B135" s="35"/>
      <c r="C135" s="35"/>
      <c r="D135" s="35"/>
      <c r="E135" s="35"/>
      <c r="F135" s="35"/>
      <c r="G135" s="35"/>
      <c r="H135" s="35"/>
      <c r="I135" s="35"/>
      <c r="J135" s="35"/>
    </row>
    <row r="136" spans="1:10" ht="15.75" customHeight="1">
      <c r="A136" s="35"/>
      <c r="B136" s="35"/>
      <c r="C136" s="35"/>
      <c r="D136" s="35"/>
      <c r="E136" s="35"/>
      <c r="F136" s="35"/>
      <c r="G136" s="35"/>
      <c r="H136" s="35"/>
      <c r="I136" s="35"/>
      <c r="J136" s="35"/>
    </row>
    <row r="137" spans="1:10" ht="15.75" customHeight="1">
      <c r="A137" s="35"/>
      <c r="B137" s="35"/>
      <c r="C137" s="35"/>
      <c r="D137" s="35"/>
      <c r="E137" s="35"/>
      <c r="F137" s="35"/>
      <c r="G137" s="35"/>
      <c r="H137" s="35"/>
      <c r="I137" s="35"/>
      <c r="J137" s="35"/>
    </row>
    <row r="138" spans="1:10" ht="15.75" customHeight="1">
      <c r="A138" s="35"/>
      <c r="B138" s="35"/>
      <c r="C138" s="35"/>
      <c r="D138" s="35"/>
      <c r="E138" s="35"/>
      <c r="F138" s="35"/>
      <c r="G138" s="35"/>
      <c r="H138" s="35"/>
      <c r="I138" s="35"/>
      <c r="J138" s="35"/>
    </row>
    <row r="139" spans="1:10" ht="15.75" customHeight="1">
      <c r="A139" s="35"/>
      <c r="B139" s="35"/>
      <c r="C139" s="35"/>
      <c r="D139" s="35"/>
      <c r="E139" s="35"/>
      <c r="F139" s="35"/>
      <c r="G139" s="35"/>
      <c r="H139" s="35"/>
      <c r="I139" s="35"/>
      <c r="J139" s="35"/>
    </row>
    <row r="140" spans="1:10" ht="15.75" customHeight="1">
      <c r="A140" s="35"/>
      <c r="B140" s="35"/>
      <c r="C140" s="35"/>
      <c r="D140" s="35"/>
      <c r="E140" s="35"/>
      <c r="F140" s="35"/>
      <c r="G140" s="35"/>
      <c r="H140" s="35"/>
      <c r="I140" s="35"/>
      <c r="J140" s="35"/>
    </row>
    <row r="141" spans="1:10" ht="15.75" customHeight="1">
      <c r="A141" s="35"/>
      <c r="B141" s="35"/>
      <c r="C141" s="35"/>
      <c r="D141" s="35"/>
      <c r="E141" s="35"/>
      <c r="F141" s="35"/>
      <c r="G141" s="35"/>
      <c r="H141" s="35"/>
      <c r="I141" s="35"/>
      <c r="J141" s="35"/>
    </row>
    <row r="142" spans="1:10" ht="15.75" customHeight="1">
      <c r="A142" s="35"/>
      <c r="B142" s="35"/>
      <c r="C142" s="35"/>
      <c r="D142" s="35"/>
      <c r="E142" s="35"/>
      <c r="F142" s="35"/>
      <c r="G142" s="35"/>
      <c r="H142" s="35"/>
      <c r="I142" s="35"/>
      <c r="J142" s="35"/>
    </row>
    <row r="143" spans="1:10" ht="15.75" customHeight="1">
      <c r="A143" s="35"/>
      <c r="B143" s="35"/>
      <c r="C143" s="35"/>
      <c r="D143" s="35"/>
      <c r="E143" s="35"/>
      <c r="F143" s="35"/>
      <c r="G143" s="35"/>
      <c r="H143" s="35"/>
      <c r="I143" s="35"/>
      <c r="J143" s="35"/>
    </row>
    <row r="144" spans="1:10" ht="15.75" customHeight="1">
      <c r="A144" s="35"/>
      <c r="B144" s="35"/>
      <c r="C144" s="35"/>
      <c r="D144" s="35"/>
      <c r="E144" s="35"/>
      <c r="F144" s="35"/>
      <c r="G144" s="35"/>
      <c r="H144" s="35"/>
      <c r="I144" s="35"/>
      <c r="J144" s="35"/>
    </row>
    <row r="145" spans="1:10" ht="15.75" customHeight="1">
      <c r="A145" s="35"/>
      <c r="B145" s="35"/>
      <c r="C145" s="35"/>
      <c r="D145" s="35"/>
      <c r="E145" s="35"/>
      <c r="F145" s="35"/>
      <c r="G145" s="35"/>
      <c r="H145" s="35"/>
      <c r="I145" s="35"/>
      <c r="J145" s="35"/>
    </row>
    <row r="146" spans="1:10" ht="15.75" customHeight="1">
      <c r="A146" s="35"/>
      <c r="B146" s="35"/>
      <c r="C146" s="35"/>
      <c r="D146" s="35"/>
      <c r="E146" s="35"/>
      <c r="F146" s="35"/>
      <c r="G146" s="35"/>
      <c r="H146" s="35"/>
      <c r="I146" s="35"/>
      <c r="J146" s="35"/>
    </row>
    <row r="147" spans="1:10" ht="15.75" customHeight="1">
      <c r="A147" s="35"/>
      <c r="B147" s="35"/>
      <c r="C147" s="35"/>
      <c r="D147" s="35"/>
      <c r="E147" s="35"/>
      <c r="F147" s="35"/>
      <c r="G147" s="35"/>
      <c r="H147" s="35"/>
      <c r="I147" s="35"/>
      <c r="J147" s="35"/>
    </row>
    <row r="148" spans="1:10" ht="15.75" customHeight="1">
      <c r="A148" s="35"/>
      <c r="B148" s="35"/>
      <c r="C148" s="35"/>
      <c r="D148" s="35"/>
      <c r="E148" s="35"/>
      <c r="F148" s="35"/>
      <c r="G148" s="35"/>
      <c r="H148" s="35"/>
      <c r="I148" s="35"/>
      <c r="J148" s="35"/>
    </row>
    <row r="149" spans="1:10" ht="15.75" customHeight="1">
      <c r="A149" s="35"/>
      <c r="B149" s="35"/>
      <c r="C149" s="35"/>
      <c r="D149" s="35"/>
      <c r="E149" s="35"/>
      <c r="F149" s="35"/>
      <c r="G149" s="35"/>
      <c r="H149" s="35"/>
      <c r="I149" s="35"/>
      <c r="J149" s="35"/>
    </row>
    <row r="150" spans="1:10" ht="15.75" customHeight="1">
      <c r="A150" s="35"/>
      <c r="B150" s="35"/>
      <c r="C150" s="35"/>
      <c r="D150" s="35"/>
      <c r="E150" s="35"/>
      <c r="F150" s="35"/>
      <c r="G150" s="35"/>
      <c r="H150" s="35"/>
      <c r="I150" s="35"/>
      <c r="J150" s="35"/>
    </row>
    <row r="151" spans="1:10" ht="15.75" customHeight="1">
      <c r="A151" s="35"/>
      <c r="B151" s="35"/>
      <c r="C151" s="35"/>
      <c r="D151" s="35"/>
      <c r="E151" s="35"/>
      <c r="F151" s="35"/>
      <c r="G151" s="35"/>
      <c r="H151" s="35"/>
      <c r="I151" s="35"/>
      <c r="J151" s="35"/>
    </row>
    <row r="152" spans="1:10" ht="15.75" customHeight="1">
      <c r="A152" s="35"/>
      <c r="B152" s="35"/>
      <c r="C152" s="35"/>
      <c r="D152" s="35"/>
      <c r="E152" s="35"/>
      <c r="F152" s="35"/>
      <c r="G152" s="35"/>
      <c r="H152" s="35"/>
      <c r="I152" s="35"/>
      <c r="J152" s="35"/>
    </row>
    <row r="153" spans="1:10" ht="15.75" customHeight="1">
      <c r="A153" s="35"/>
      <c r="B153" s="35"/>
      <c r="C153" s="35"/>
      <c r="D153" s="35"/>
      <c r="E153" s="35"/>
      <c r="F153" s="35"/>
      <c r="G153" s="35"/>
      <c r="H153" s="35"/>
      <c r="I153" s="35"/>
      <c r="J153" s="35"/>
    </row>
    <row r="154" spans="1:10" ht="15.75" customHeight="1">
      <c r="A154" s="35"/>
      <c r="B154" s="35"/>
      <c r="C154" s="35"/>
      <c r="D154" s="35"/>
      <c r="E154" s="35"/>
      <c r="F154" s="35"/>
      <c r="G154" s="35"/>
      <c r="H154" s="35"/>
      <c r="I154" s="35"/>
      <c r="J154" s="35"/>
    </row>
    <row r="155" spans="1:10" ht="15.75" customHeight="1">
      <c r="A155" s="35"/>
      <c r="B155" s="35"/>
      <c r="C155" s="35"/>
      <c r="D155" s="35"/>
      <c r="E155" s="35"/>
      <c r="F155" s="35"/>
      <c r="G155" s="35"/>
      <c r="H155" s="35"/>
      <c r="I155" s="35"/>
      <c r="J155" s="35"/>
    </row>
    <row r="156" spans="1:10" ht="15.75" customHeight="1">
      <c r="A156" s="35"/>
      <c r="B156" s="35"/>
      <c r="C156" s="35"/>
      <c r="D156" s="35"/>
      <c r="E156" s="35"/>
      <c r="F156" s="35"/>
      <c r="G156" s="35"/>
      <c r="H156" s="35"/>
      <c r="I156" s="35"/>
      <c r="J156" s="35"/>
    </row>
    <row r="157" spans="1:10" ht="15.75" customHeight="1">
      <c r="A157" s="35"/>
      <c r="B157" s="35"/>
      <c r="C157" s="35"/>
      <c r="D157" s="35"/>
      <c r="E157" s="35"/>
      <c r="F157" s="35"/>
      <c r="G157" s="35"/>
      <c r="H157" s="35"/>
      <c r="I157" s="35"/>
      <c r="J157" s="35"/>
    </row>
    <row r="158" spans="1:10" ht="15.75" customHeight="1">
      <c r="A158" s="35"/>
      <c r="B158" s="35"/>
      <c r="C158" s="35"/>
      <c r="D158" s="35"/>
      <c r="E158" s="35"/>
      <c r="F158" s="35"/>
      <c r="G158" s="35"/>
      <c r="H158" s="35"/>
      <c r="I158" s="35"/>
      <c r="J158" s="35"/>
    </row>
    <row r="159" spans="1:10" ht="15.75" customHeight="1">
      <c r="A159" s="35"/>
      <c r="B159" s="35"/>
      <c r="C159" s="35"/>
      <c r="D159" s="35"/>
      <c r="E159" s="35"/>
      <c r="F159" s="35"/>
      <c r="G159" s="35"/>
      <c r="H159" s="35"/>
      <c r="I159" s="35"/>
      <c r="J159" s="35"/>
    </row>
    <row r="160" spans="1:10" ht="15.75" customHeight="1">
      <c r="A160" s="35"/>
      <c r="B160" s="35"/>
      <c r="C160" s="35"/>
      <c r="D160" s="35"/>
      <c r="E160" s="35"/>
      <c r="F160" s="35"/>
      <c r="G160" s="35"/>
      <c r="H160" s="35"/>
      <c r="I160" s="35"/>
      <c r="J160" s="35"/>
    </row>
    <row r="161" spans="1:10" ht="15.75" customHeight="1">
      <c r="A161" s="35"/>
      <c r="B161" s="35"/>
      <c r="C161" s="35"/>
      <c r="D161" s="35"/>
      <c r="E161" s="35"/>
      <c r="F161" s="35"/>
      <c r="G161" s="35"/>
      <c r="H161" s="35"/>
      <c r="I161" s="35"/>
      <c r="J161" s="35"/>
    </row>
    <row r="162" spans="1:10" ht="15.75" customHeight="1">
      <c r="A162" s="35"/>
      <c r="B162" s="35"/>
      <c r="C162" s="35"/>
      <c r="D162" s="35"/>
      <c r="E162" s="35"/>
      <c r="F162" s="35"/>
      <c r="G162" s="35"/>
      <c r="H162" s="35"/>
      <c r="I162" s="35"/>
      <c r="J162" s="35"/>
    </row>
    <row r="163" spans="1:10" ht="15.75" customHeight="1">
      <c r="A163" s="35"/>
      <c r="B163" s="35"/>
      <c r="C163" s="35"/>
      <c r="D163" s="35"/>
      <c r="E163" s="35"/>
      <c r="F163" s="35"/>
      <c r="G163" s="35"/>
      <c r="H163" s="35"/>
      <c r="I163" s="35"/>
      <c r="J163" s="35"/>
    </row>
    <row r="164" spans="1:10" ht="15.75" customHeight="1">
      <c r="A164" s="35"/>
      <c r="B164" s="35"/>
      <c r="C164" s="35"/>
      <c r="D164" s="35"/>
      <c r="E164" s="35"/>
      <c r="F164" s="35"/>
      <c r="G164" s="35"/>
      <c r="H164" s="35"/>
      <c r="I164" s="35"/>
      <c r="J164" s="35"/>
    </row>
    <row r="165" spans="1:10" ht="15.75" customHeight="1">
      <c r="A165" s="35"/>
      <c r="B165" s="35"/>
      <c r="C165" s="35"/>
      <c r="D165" s="35"/>
      <c r="E165" s="35"/>
      <c r="F165" s="35"/>
      <c r="G165" s="35"/>
      <c r="H165" s="35"/>
      <c r="I165" s="35"/>
      <c r="J165" s="35"/>
    </row>
    <row r="166" spans="1:10" ht="15.75" customHeight="1">
      <c r="A166" s="35"/>
      <c r="B166" s="35"/>
      <c r="C166" s="35"/>
      <c r="D166" s="35"/>
      <c r="E166" s="35"/>
      <c r="F166" s="35"/>
      <c r="G166" s="35"/>
      <c r="H166" s="35"/>
      <c r="I166" s="35"/>
      <c r="J166" s="35"/>
    </row>
    <row r="167" spans="1:10" ht="15.75" customHeight="1">
      <c r="A167" s="35"/>
      <c r="B167" s="35"/>
      <c r="C167" s="35"/>
      <c r="D167" s="35"/>
      <c r="E167" s="35"/>
      <c r="F167" s="35"/>
      <c r="G167" s="35"/>
      <c r="H167" s="35"/>
      <c r="I167" s="35"/>
      <c r="J167" s="35"/>
    </row>
    <row r="168" spans="1:10" ht="15.75" customHeight="1">
      <c r="A168" s="35"/>
      <c r="B168" s="35"/>
      <c r="C168" s="35"/>
      <c r="D168" s="35"/>
      <c r="E168" s="35"/>
      <c r="F168" s="35"/>
      <c r="G168" s="35"/>
      <c r="H168" s="35"/>
      <c r="I168" s="35"/>
      <c r="J168" s="35"/>
    </row>
    <row r="169" spans="1:10" ht="15.75" customHeight="1">
      <c r="A169" s="35"/>
      <c r="B169" s="35"/>
      <c r="C169" s="35"/>
      <c r="D169" s="35"/>
      <c r="E169" s="35"/>
      <c r="F169" s="35"/>
      <c r="G169" s="35"/>
      <c r="H169" s="35"/>
      <c r="I169" s="35"/>
      <c r="J169" s="35"/>
    </row>
    <row r="170" spans="1:10" ht="15.75" customHeight="1">
      <c r="A170" s="35"/>
      <c r="B170" s="35"/>
      <c r="C170" s="35"/>
      <c r="D170" s="35"/>
      <c r="E170" s="35"/>
      <c r="F170" s="35"/>
      <c r="G170" s="35"/>
      <c r="H170" s="35"/>
      <c r="I170" s="35"/>
      <c r="J170" s="35"/>
    </row>
    <row r="171" spans="1:10" ht="15.75" customHeight="1">
      <c r="A171" s="35"/>
      <c r="B171" s="35"/>
      <c r="C171" s="35"/>
      <c r="D171" s="35"/>
      <c r="E171" s="35"/>
      <c r="F171" s="35"/>
      <c r="G171" s="35"/>
      <c r="H171" s="35"/>
      <c r="I171" s="35"/>
      <c r="J171" s="35"/>
    </row>
    <row r="172" spans="1:10" ht="15.75" customHeight="1">
      <c r="A172" s="35"/>
      <c r="B172" s="35"/>
      <c r="C172" s="35"/>
      <c r="D172" s="35"/>
      <c r="E172" s="35"/>
      <c r="F172" s="35"/>
      <c r="G172" s="35"/>
      <c r="H172" s="35"/>
      <c r="I172" s="35"/>
      <c r="J172" s="35"/>
    </row>
    <row r="173" spans="1:10" ht="15.75" customHeight="1">
      <c r="A173" s="35"/>
      <c r="B173" s="35"/>
      <c r="C173" s="35"/>
      <c r="D173" s="35"/>
      <c r="E173" s="35"/>
      <c r="F173" s="35"/>
      <c r="G173" s="35"/>
      <c r="H173" s="35"/>
      <c r="I173" s="35"/>
      <c r="J173" s="35"/>
    </row>
    <row r="174" spans="1:10" ht="15.75" customHeight="1">
      <c r="A174" s="35"/>
      <c r="B174" s="35"/>
      <c r="C174" s="35"/>
      <c r="D174" s="35"/>
      <c r="E174" s="35"/>
      <c r="F174" s="35"/>
      <c r="G174" s="35"/>
      <c r="H174" s="35"/>
      <c r="I174" s="35"/>
      <c r="J174" s="35"/>
    </row>
    <row r="175" spans="1:10" ht="15.75" customHeight="1">
      <c r="A175" s="35"/>
      <c r="B175" s="35"/>
      <c r="C175" s="35"/>
      <c r="D175" s="35"/>
      <c r="E175" s="35"/>
      <c r="F175" s="35"/>
      <c r="G175" s="35"/>
      <c r="H175" s="35"/>
      <c r="I175" s="35"/>
      <c r="J175" s="35"/>
    </row>
    <row r="176" spans="1:10" ht="15.75" customHeight="1">
      <c r="A176" s="35"/>
      <c r="B176" s="35"/>
      <c r="C176" s="35"/>
      <c r="D176" s="35"/>
      <c r="E176" s="35"/>
      <c r="F176" s="35"/>
      <c r="G176" s="35"/>
      <c r="H176" s="35"/>
      <c r="I176" s="35"/>
      <c r="J176" s="35"/>
    </row>
    <row r="177" spans="1:10" ht="15.75" customHeight="1">
      <c r="A177" s="35"/>
      <c r="B177" s="35"/>
      <c r="C177" s="35"/>
      <c r="D177" s="35"/>
      <c r="E177" s="35"/>
      <c r="F177" s="35"/>
      <c r="G177" s="35"/>
      <c r="H177" s="35"/>
      <c r="I177" s="35"/>
      <c r="J177" s="35"/>
    </row>
    <row r="178" spans="1:10" ht="15.75" customHeight="1">
      <c r="A178" s="35"/>
      <c r="B178" s="35"/>
      <c r="C178" s="35"/>
      <c r="D178" s="35"/>
      <c r="E178" s="35"/>
      <c r="F178" s="35"/>
      <c r="G178" s="35"/>
      <c r="H178" s="35"/>
      <c r="I178" s="35"/>
      <c r="J178" s="35"/>
    </row>
    <row r="179" spans="1:10" ht="15.75" customHeight="1">
      <c r="A179" s="35"/>
      <c r="B179" s="35"/>
      <c r="C179" s="35"/>
      <c r="D179" s="35"/>
      <c r="E179" s="35"/>
      <c r="F179" s="35"/>
      <c r="G179" s="35"/>
      <c r="H179" s="35"/>
      <c r="I179" s="35"/>
      <c r="J179" s="35"/>
    </row>
    <row r="180" spans="1:10" ht="15.75" customHeight="1">
      <c r="A180" s="35"/>
      <c r="B180" s="35"/>
      <c r="C180" s="35"/>
      <c r="D180" s="35"/>
      <c r="E180" s="35"/>
      <c r="F180" s="35"/>
      <c r="G180" s="35"/>
      <c r="H180" s="35"/>
      <c r="I180" s="35"/>
      <c r="J180" s="35"/>
    </row>
    <row r="181" spans="1:10" ht="15.75" customHeight="1">
      <c r="A181" s="35"/>
      <c r="B181" s="35"/>
      <c r="C181" s="35"/>
      <c r="D181" s="35"/>
      <c r="E181" s="35"/>
      <c r="F181" s="35"/>
      <c r="G181" s="35"/>
      <c r="H181" s="35"/>
      <c r="I181" s="35"/>
      <c r="J181" s="35"/>
    </row>
    <row r="182" spans="1:10" ht="15.75" customHeight="1">
      <c r="A182" s="35"/>
      <c r="B182" s="35"/>
      <c r="C182" s="35"/>
      <c r="D182" s="35"/>
      <c r="E182" s="35"/>
      <c r="F182" s="35"/>
      <c r="G182" s="35"/>
      <c r="H182" s="35"/>
      <c r="I182" s="35"/>
      <c r="J182" s="35"/>
    </row>
    <row r="183" spans="1:10" ht="15.75" customHeight="1">
      <c r="A183" s="35"/>
      <c r="B183" s="35"/>
      <c r="C183" s="35"/>
      <c r="D183" s="35"/>
      <c r="E183" s="35"/>
      <c r="F183" s="35"/>
      <c r="G183" s="35"/>
      <c r="H183" s="35"/>
      <c r="I183" s="35"/>
      <c r="J183" s="35"/>
    </row>
    <row r="184" spans="1:10" ht="15.75" customHeight="1">
      <c r="A184" s="35"/>
      <c r="B184" s="35"/>
      <c r="C184" s="35"/>
      <c r="D184" s="35"/>
      <c r="E184" s="35"/>
      <c r="F184" s="35"/>
      <c r="G184" s="35"/>
      <c r="H184" s="35"/>
      <c r="I184" s="35"/>
      <c r="J184" s="35"/>
    </row>
    <row r="185" spans="1:10" ht="15.75" customHeight="1">
      <c r="A185" s="35"/>
      <c r="B185" s="35"/>
      <c r="C185" s="35"/>
      <c r="D185" s="35"/>
      <c r="E185" s="35"/>
      <c r="F185" s="35"/>
      <c r="G185" s="35"/>
      <c r="H185" s="35"/>
      <c r="I185" s="35"/>
      <c r="J185" s="35"/>
    </row>
    <row r="186" spans="1:10" ht="15.75" customHeight="1">
      <c r="A186" s="35"/>
      <c r="B186" s="35"/>
      <c r="C186" s="35"/>
      <c r="D186" s="35"/>
      <c r="E186" s="35"/>
      <c r="F186" s="35"/>
      <c r="G186" s="35"/>
      <c r="H186" s="35"/>
      <c r="I186" s="35"/>
      <c r="J186" s="35"/>
    </row>
    <row r="187" spans="1:10" ht="15.75" customHeight="1">
      <c r="A187" s="35"/>
      <c r="B187" s="35"/>
      <c r="C187" s="35"/>
      <c r="D187" s="35"/>
      <c r="E187" s="35"/>
      <c r="F187" s="35"/>
      <c r="G187" s="35"/>
      <c r="H187" s="35"/>
      <c r="I187" s="35"/>
      <c r="J187" s="35"/>
    </row>
    <row r="188" spans="1:10" ht="15.75" customHeight="1">
      <c r="A188" s="35"/>
      <c r="B188" s="35"/>
      <c r="C188" s="35"/>
      <c r="D188" s="35"/>
      <c r="E188" s="35"/>
      <c r="F188" s="35"/>
      <c r="G188" s="35"/>
      <c r="H188" s="35"/>
      <c r="I188" s="35"/>
      <c r="J188" s="35"/>
    </row>
    <row r="189" spans="1:10" ht="15.75" customHeight="1">
      <c r="A189" s="35"/>
      <c r="B189" s="35"/>
      <c r="C189" s="35"/>
      <c r="D189" s="35"/>
      <c r="E189" s="35"/>
      <c r="F189" s="35"/>
      <c r="G189" s="35"/>
      <c r="H189" s="35"/>
      <c r="I189" s="35"/>
      <c r="J189" s="35"/>
    </row>
    <row r="190" spans="1:10" ht="15.75" customHeight="1">
      <c r="A190" s="35"/>
      <c r="B190" s="35"/>
      <c r="C190" s="35"/>
      <c r="D190" s="35"/>
      <c r="E190" s="35"/>
      <c r="F190" s="35"/>
      <c r="G190" s="35"/>
      <c r="H190" s="35"/>
      <c r="I190" s="35"/>
      <c r="J190" s="35"/>
    </row>
    <row r="191" spans="1:10" ht="15.75" customHeight="1">
      <c r="A191" s="35"/>
      <c r="B191" s="35"/>
      <c r="C191" s="35"/>
      <c r="D191" s="35"/>
      <c r="E191" s="35"/>
      <c r="F191" s="35"/>
      <c r="G191" s="35"/>
      <c r="H191" s="35"/>
      <c r="I191" s="35"/>
      <c r="J191" s="35"/>
    </row>
    <row r="192" spans="1:10" ht="15.75" customHeight="1">
      <c r="A192" s="35"/>
      <c r="B192" s="35"/>
      <c r="C192" s="35"/>
      <c r="D192" s="35"/>
      <c r="E192" s="35"/>
      <c r="F192" s="35"/>
      <c r="G192" s="35"/>
      <c r="H192" s="35"/>
      <c r="I192" s="35"/>
      <c r="J192" s="35"/>
    </row>
    <row r="193" spans="1:10" ht="15.75" customHeight="1">
      <c r="A193" s="35"/>
      <c r="B193" s="35"/>
      <c r="C193" s="35"/>
      <c r="D193" s="35"/>
      <c r="E193" s="35"/>
      <c r="F193" s="35"/>
      <c r="G193" s="35"/>
      <c r="H193" s="35"/>
      <c r="I193" s="35"/>
      <c r="J193" s="35"/>
    </row>
    <row r="194" spans="1:10" ht="15.75" customHeight="1">
      <c r="A194" s="35"/>
      <c r="B194" s="35"/>
      <c r="C194" s="35"/>
      <c r="D194" s="35"/>
      <c r="E194" s="35"/>
      <c r="F194" s="35"/>
      <c r="G194" s="35"/>
      <c r="H194" s="35"/>
      <c r="I194" s="35"/>
      <c r="J194" s="35"/>
    </row>
    <row r="195" spans="1:10" ht="15.75" customHeight="1">
      <c r="A195" s="35"/>
      <c r="B195" s="35"/>
      <c r="C195" s="35"/>
      <c r="D195" s="35"/>
      <c r="E195" s="35"/>
      <c r="F195" s="35"/>
      <c r="G195" s="35"/>
      <c r="H195" s="35"/>
      <c r="I195" s="35"/>
      <c r="J195" s="35"/>
    </row>
    <row r="196" spans="1:10" ht="15.75" customHeight="1">
      <c r="A196" s="35"/>
      <c r="B196" s="35"/>
      <c r="C196" s="35"/>
      <c r="D196" s="35"/>
      <c r="E196" s="35"/>
      <c r="F196" s="35"/>
      <c r="G196" s="35"/>
      <c r="H196" s="35"/>
      <c r="I196" s="35"/>
      <c r="J196" s="35"/>
    </row>
    <row r="197" spans="1:10" ht="15.75" customHeight="1">
      <c r="A197" s="35"/>
      <c r="B197" s="35"/>
      <c r="C197" s="35"/>
      <c r="D197" s="35"/>
      <c r="E197" s="35"/>
      <c r="F197" s="35"/>
      <c r="G197" s="35"/>
      <c r="H197" s="35"/>
      <c r="I197" s="35"/>
      <c r="J197" s="35"/>
    </row>
    <row r="198" spans="1:10" ht="15.75" customHeight="1">
      <c r="A198" s="35"/>
      <c r="B198" s="35"/>
      <c r="C198" s="35"/>
      <c r="D198" s="35"/>
      <c r="E198" s="35"/>
      <c r="F198" s="35"/>
      <c r="G198" s="35"/>
      <c r="H198" s="35"/>
      <c r="I198" s="35"/>
      <c r="J198" s="35"/>
    </row>
    <row r="199" spans="1:10" ht="15.75" customHeight="1">
      <c r="A199" s="35"/>
      <c r="B199" s="35"/>
      <c r="C199" s="35"/>
      <c r="D199" s="35"/>
      <c r="E199" s="35"/>
      <c r="F199" s="35"/>
      <c r="G199" s="35"/>
      <c r="H199" s="35"/>
      <c r="I199" s="35"/>
      <c r="J199" s="35"/>
    </row>
    <row r="200" spans="1:10" ht="15.75" customHeight="1">
      <c r="A200" s="35"/>
      <c r="B200" s="35"/>
      <c r="C200" s="35"/>
      <c r="D200" s="35"/>
      <c r="E200" s="35"/>
      <c r="F200" s="35"/>
      <c r="G200" s="35"/>
      <c r="H200" s="35"/>
      <c r="I200" s="35"/>
      <c r="J200" s="35"/>
    </row>
    <row r="201" spans="1:10" ht="15.75" customHeight="1">
      <c r="A201" s="35"/>
      <c r="B201" s="35"/>
      <c r="C201" s="35"/>
      <c r="D201" s="35"/>
      <c r="E201" s="35"/>
      <c r="F201" s="35"/>
      <c r="G201" s="35"/>
      <c r="H201" s="35"/>
      <c r="I201" s="35"/>
      <c r="J201" s="35"/>
    </row>
    <row r="202" spans="1:10" ht="15.75" customHeight="1">
      <c r="A202" s="35"/>
      <c r="B202" s="35"/>
      <c r="C202" s="35"/>
      <c r="D202" s="35"/>
      <c r="E202" s="35"/>
      <c r="F202" s="35"/>
      <c r="G202" s="35"/>
      <c r="H202" s="35"/>
      <c r="I202" s="35"/>
      <c r="J202" s="35"/>
    </row>
    <row r="203" spans="1:10" ht="15.75" customHeight="1">
      <c r="A203" s="35"/>
      <c r="B203" s="35"/>
      <c r="C203" s="35"/>
      <c r="D203" s="35"/>
      <c r="E203" s="35"/>
      <c r="F203" s="35"/>
      <c r="G203" s="35"/>
      <c r="H203" s="35"/>
      <c r="I203" s="35"/>
      <c r="J203" s="35"/>
    </row>
    <row r="204" spans="1:10" ht="15.75" customHeight="1">
      <c r="A204" s="35"/>
      <c r="B204" s="35"/>
      <c r="C204" s="35"/>
      <c r="D204" s="35"/>
      <c r="E204" s="35"/>
      <c r="F204" s="35"/>
      <c r="G204" s="35"/>
      <c r="H204" s="35"/>
      <c r="I204" s="35"/>
      <c r="J204" s="35"/>
    </row>
    <row r="205" spans="1:10" ht="15.75" customHeight="1">
      <c r="A205" s="35"/>
      <c r="B205" s="35"/>
      <c r="C205" s="35"/>
      <c r="D205" s="35"/>
      <c r="E205" s="35"/>
      <c r="F205" s="35"/>
      <c r="G205" s="35"/>
      <c r="H205" s="35"/>
      <c r="I205" s="35"/>
      <c r="J205" s="35"/>
    </row>
    <row r="206" spans="1:10" ht="15.75" customHeight="1">
      <c r="A206" s="35"/>
      <c r="B206" s="35"/>
      <c r="C206" s="35"/>
      <c r="D206" s="35"/>
      <c r="E206" s="35"/>
      <c r="F206" s="35"/>
      <c r="G206" s="35"/>
      <c r="H206" s="35"/>
      <c r="I206" s="35"/>
      <c r="J206" s="35"/>
    </row>
    <row r="207" spans="1:10" ht="15.75" customHeight="1">
      <c r="A207" s="35"/>
      <c r="B207" s="35"/>
      <c r="C207" s="35"/>
      <c r="D207" s="35"/>
      <c r="E207" s="35"/>
      <c r="F207" s="35"/>
      <c r="G207" s="35"/>
      <c r="H207" s="35"/>
      <c r="I207" s="35"/>
      <c r="J207" s="35"/>
    </row>
    <row r="208" spans="1:10" ht="15.75" customHeight="1">
      <c r="A208" s="35"/>
      <c r="B208" s="35"/>
      <c r="C208" s="35"/>
      <c r="D208" s="35"/>
      <c r="E208" s="35"/>
      <c r="F208" s="35"/>
      <c r="G208" s="35"/>
      <c r="H208" s="35"/>
      <c r="I208" s="35"/>
      <c r="J208" s="35"/>
    </row>
    <row r="209" spans="1:10" ht="15.75" customHeight="1">
      <c r="A209" s="35"/>
      <c r="B209" s="35"/>
      <c r="C209" s="35"/>
      <c r="D209" s="35"/>
      <c r="E209" s="35"/>
      <c r="F209" s="35"/>
      <c r="G209" s="35"/>
      <c r="H209" s="35"/>
      <c r="I209" s="35"/>
      <c r="J209" s="35"/>
    </row>
    <row r="210" spans="1:10" ht="15.75" customHeight="1">
      <c r="A210" s="35"/>
      <c r="B210" s="35"/>
      <c r="C210" s="35"/>
      <c r="D210" s="35"/>
      <c r="E210" s="35"/>
      <c r="F210" s="35"/>
      <c r="G210" s="35"/>
      <c r="H210" s="35"/>
      <c r="I210" s="35"/>
      <c r="J210" s="35"/>
    </row>
    <row r="211" spans="1:10" ht="15.75" customHeight="1">
      <c r="A211" s="35"/>
      <c r="B211" s="35"/>
      <c r="C211" s="35"/>
      <c r="D211" s="35"/>
      <c r="E211" s="35"/>
      <c r="F211" s="35"/>
      <c r="G211" s="35"/>
      <c r="H211" s="35"/>
      <c r="I211" s="35"/>
      <c r="J211" s="35"/>
    </row>
    <row r="212" spans="1:10" ht="15.75" customHeight="1">
      <c r="A212" s="35"/>
      <c r="B212" s="35"/>
      <c r="C212" s="35"/>
      <c r="D212" s="35"/>
      <c r="E212" s="35"/>
      <c r="F212" s="35"/>
      <c r="G212" s="35"/>
      <c r="H212" s="35"/>
      <c r="I212" s="35"/>
      <c r="J212" s="35"/>
    </row>
    <row r="213" spans="1:10" ht="15.75" customHeight="1">
      <c r="A213" s="35"/>
      <c r="B213" s="35"/>
      <c r="C213" s="35"/>
      <c r="D213" s="35"/>
      <c r="E213" s="35"/>
      <c r="F213" s="35"/>
      <c r="G213" s="35"/>
      <c r="H213" s="35"/>
      <c r="I213" s="35"/>
      <c r="J213" s="35"/>
    </row>
    <row r="214" spans="1:10" ht="15.75" customHeight="1">
      <c r="A214" s="35"/>
      <c r="B214" s="35"/>
      <c r="C214" s="35"/>
      <c r="D214" s="35"/>
      <c r="E214" s="35"/>
      <c r="F214" s="35"/>
      <c r="G214" s="35"/>
      <c r="H214" s="35"/>
      <c r="I214" s="35"/>
      <c r="J214" s="35"/>
    </row>
    <row r="215" spans="1:10" ht="15.75" customHeight="1">
      <c r="A215" s="35"/>
      <c r="B215" s="35"/>
      <c r="C215" s="35"/>
      <c r="D215" s="35"/>
      <c r="E215" s="35"/>
      <c r="F215" s="35"/>
      <c r="G215" s="35"/>
      <c r="H215" s="35"/>
      <c r="I215" s="35"/>
      <c r="J215" s="35"/>
    </row>
    <row r="216" spans="1:10" ht="15.75" customHeight="1">
      <c r="A216" s="35"/>
      <c r="B216" s="35"/>
      <c r="C216" s="35"/>
      <c r="D216" s="35"/>
      <c r="E216" s="35"/>
      <c r="F216" s="35"/>
      <c r="G216" s="35"/>
      <c r="H216" s="35"/>
      <c r="I216" s="35"/>
      <c r="J216" s="35"/>
    </row>
    <row r="217" spans="1:10" ht="15.75" customHeight="1">
      <c r="A217" s="35"/>
      <c r="B217" s="35"/>
      <c r="C217" s="35"/>
      <c r="D217" s="35"/>
      <c r="E217" s="35"/>
      <c r="F217" s="35"/>
      <c r="G217" s="35"/>
      <c r="H217" s="35"/>
      <c r="I217" s="35"/>
      <c r="J217" s="35"/>
    </row>
    <row r="218" spans="1:10" ht="15.75" customHeight="1">
      <c r="A218" s="35"/>
      <c r="B218" s="35"/>
      <c r="C218" s="35"/>
      <c r="D218" s="35"/>
      <c r="E218" s="35"/>
      <c r="F218" s="35"/>
      <c r="G218" s="35"/>
      <c r="H218" s="35"/>
      <c r="I218" s="35"/>
      <c r="J218" s="35"/>
    </row>
    <row r="219" spans="1:10" ht="15.75" customHeight="1">
      <c r="A219" s="35"/>
      <c r="B219" s="35"/>
      <c r="C219" s="35"/>
      <c r="D219" s="35"/>
      <c r="E219" s="35"/>
      <c r="F219" s="35"/>
      <c r="G219" s="35"/>
      <c r="H219" s="35"/>
      <c r="I219" s="35"/>
      <c r="J219" s="35"/>
    </row>
    <row r="220" spans="1:10" ht="15.75" customHeight="1">
      <c r="A220" s="35"/>
      <c r="B220" s="35"/>
      <c r="C220" s="35"/>
      <c r="D220" s="35"/>
      <c r="E220" s="35"/>
      <c r="F220" s="35"/>
      <c r="G220" s="35"/>
      <c r="H220" s="35"/>
      <c r="I220" s="35"/>
      <c r="J220" s="35"/>
    </row>
    <row r="221" spans="1:10" ht="15.75" customHeight="1">
      <c r="A221" s="35"/>
      <c r="B221" s="35"/>
      <c r="C221" s="35"/>
      <c r="D221" s="35"/>
      <c r="E221" s="35"/>
      <c r="F221" s="35"/>
      <c r="G221" s="35"/>
      <c r="H221" s="35"/>
      <c r="I221" s="35"/>
      <c r="J221" s="35"/>
    </row>
    <row r="222" spans="1:10" ht="15.75" customHeight="1">
      <c r="A222" s="35"/>
      <c r="B222" s="35"/>
      <c r="C222" s="35"/>
      <c r="D222" s="35"/>
      <c r="E222" s="35"/>
      <c r="F222" s="35"/>
      <c r="G222" s="35"/>
      <c r="H222" s="35"/>
      <c r="I222" s="35"/>
      <c r="J222" s="35"/>
    </row>
    <row r="223" spans="1:10" ht="15.75" customHeight="1">
      <c r="A223" s="35"/>
      <c r="B223" s="35"/>
      <c r="C223" s="35"/>
      <c r="D223" s="35"/>
      <c r="E223" s="35"/>
      <c r="F223" s="35"/>
      <c r="G223" s="35"/>
      <c r="H223" s="35"/>
      <c r="I223" s="35"/>
      <c r="J223" s="35"/>
    </row>
    <row r="224" spans="1:10" ht="15.75" customHeight="1">
      <c r="A224" s="35"/>
      <c r="B224" s="35"/>
      <c r="C224" s="35"/>
      <c r="D224" s="35"/>
      <c r="E224" s="35"/>
      <c r="F224" s="35"/>
      <c r="G224" s="35"/>
      <c r="H224" s="35"/>
      <c r="I224" s="35"/>
      <c r="J224" s="35"/>
    </row>
    <row r="225" spans="1:10" ht="15.75" customHeight="1">
      <c r="A225" s="35"/>
      <c r="B225" s="35"/>
      <c r="C225" s="35"/>
      <c r="D225" s="35"/>
      <c r="E225" s="35"/>
      <c r="F225" s="35"/>
      <c r="G225" s="35"/>
      <c r="H225" s="35"/>
      <c r="I225" s="35"/>
      <c r="J225" s="35"/>
    </row>
    <row r="226" spans="1:10" ht="15.75" customHeight="1">
      <c r="A226" s="35"/>
      <c r="B226" s="35"/>
      <c r="C226" s="35"/>
      <c r="D226" s="35"/>
      <c r="E226" s="35"/>
      <c r="F226" s="35"/>
      <c r="G226" s="35"/>
      <c r="H226" s="35"/>
      <c r="I226" s="35"/>
      <c r="J226" s="35"/>
    </row>
    <row r="227" spans="1:10" ht="15.75" customHeight="1">
      <c r="A227" s="35"/>
      <c r="B227" s="35"/>
      <c r="C227" s="35"/>
      <c r="D227" s="35"/>
      <c r="E227" s="35"/>
      <c r="F227" s="35"/>
      <c r="G227" s="35"/>
      <c r="H227" s="35"/>
      <c r="I227" s="35"/>
      <c r="J227" s="35"/>
    </row>
    <row r="228" spans="1:10" ht="15.75" customHeight="1">
      <c r="A228" s="35"/>
      <c r="B228" s="35"/>
      <c r="C228" s="35"/>
      <c r="D228" s="35"/>
      <c r="E228" s="35"/>
      <c r="F228" s="35"/>
      <c r="G228" s="35"/>
      <c r="H228" s="35"/>
      <c r="I228" s="35"/>
      <c r="J228" s="35"/>
    </row>
    <row r="229" spans="1:10" ht="15.75" customHeight="1">
      <c r="A229" s="35"/>
      <c r="B229" s="35"/>
      <c r="C229" s="35"/>
      <c r="D229" s="35"/>
      <c r="E229" s="35"/>
      <c r="F229" s="35"/>
      <c r="G229" s="35"/>
      <c r="H229" s="35"/>
      <c r="I229" s="35"/>
      <c r="J229" s="35"/>
    </row>
    <row r="230" spans="1:10" ht="15.75" customHeight="1">
      <c r="A230" s="35"/>
      <c r="B230" s="35"/>
      <c r="C230" s="35"/>
      <c r="D230" s="35"/>
      <c r="E230" s="35"/>
      <c r="F230" s="35"/>
      <c r="G230" s="35"/>
      <c r="H230" s="35"/>
      <c r="I230" s="35"/>
      <c r="J230" s="35"/>
    </row>
    <row r="231" spans="1:10" ht="15.75" customHeight="1">
      <c r="A231" s="35"/>
      <c r="B231" s="35"/>
      <c r="C231" s="35"/>
      <c r="D231" s="35"/>
      <c r="E231" s="35"/>
      <c r="F231" s="35"/>
      <c r="G231" s="35"/>
      <c r="H231" s="35"/>
      <c r="I231" s="35"/>
      <c r="J231" s="35"/>
    </row>
    <row r="232" spans="1:10" ht="15.75" customHeight="1">
      <c r="A232" s="35"/>
      <c r="B232" s="35"/>
      <c r="C232" s="35"/>
      <c r="D232" s="35"/>
      <c r="E232" s="35"/>
      <c r="F232" s="35"/>
      <c r="G232" s="35"/>
      <c r="H232" s="35"/>
      <c r="I232" s="35"/>
      <c r="J232" s="35"/>
    </row>
    <row r="233" spans="1:10" ht="15.75" customHeight="1">
      <c r="A233" s="35"/>
      <c r="B233" s="35"/>
      <c r="C233" s="35"/>
      <c r="D233" s="35"/>
      <c r="E233" s="35"/>
      <c r="F233" s="35"/>
      <c r="G233" s="35"/>
      <c r="H233" s="35"/>
      <c r="I233" s="35"/>
      <c r="J233" s="35"/>
    </row>
    <row r="234" spans="1:10" ht="15.75" customHeight="1">
      <c r="A234" s="35"/>
      <c r="B234" s="35"/>
      <c r="C234" s="35"/>
      <c r="D234" s="35"/>
      <c r="E234" s="35"/>
      <c r="F234" s="35"/>
      <c r="G234" s="35"/>
      <c r="H234" s="35"/>
      <c r="I234" s="35"/>
      <c r="J234" s="35"/>
    </row>
    <row r="235" spans="1:10" ht="15.75" customHeight="1">
      <c r="A235" s="35"/>
      <c r="B235" s="35"/>
      <c r="C235" s="35"/>
      <c r="D235" s="35"/>
      <c r="E235" s="35"/>
      <c r="F235" s="35"/>
      <c r="G235" s="35"/>
      <c r="H235" s="35"/>
      <c r="I235" s="35"/>
      <c r="J235" s="35"/>
    </row>
    <row r="236" spans="1:10" ht="15.75" customHeight="1">
      <c r="A236" s="35"/>
      <c r="B236" s="35"/>
      <c r="C236" s="35"/>
      <c r="D236" s="35"/>
      <c r="E236" s="35"/>
      <c r="F236" s="35"/>
      <c r="G236" s="35"/>
      <c r="H236" s="35"/>
      <c r="I236" s="35"/>
      <c r="J236" s="35"/>
    </row>
    <row r="237" spans="1:10" ht="15.75" customHeight="1">
      <c r="A237" s="35"/>
      <c r="B237" s="35"/>
      <c r="C237" s="35"/>
      <c r="D237" s="35"/>
      <c r="E237" s="35"/>
      <c r="F237" s="35"/>
      <c r="G237" s="35"/>
      <c r="H237" s="35"/>
      <c r="I237" s="35"/>
      <c r="J237" s="35"/>
    </row>
    <row r="238" spans="1:10" ht="15.75" customHeight="1">
      <c r="A238" s="35"/>
      <c r="B238" s="35"/>
      <c r="C238" s="35"/>
      <c r="D238" s="35"/>
      <c r="E238" s="35"/>
      <c r="F238" s="35"/>
      <c r="G238" s="35"/>
      <c r="H238" s="35"/>
      <c r="I238" s="35"/>
      <c r="J238" s="35"/>
    </row>
    <row r="239" spans="1:10" ht="15.75" customHeight="1">
      <c r="A239" s="35"/>
      <c r="B239" s="35"/>
      <c r="C239" s="35"/>
      <c r="D239" s="35"/>
      <c r="E239" s="35"/>
      <c r="F239" s="35"/>
      <c r="G239" s="35"/>
      <c r="H239" s="35"/>
      <c r="I239" s="35"/>
      <c r="J239" s="35"/>
    </row>
    <row r="240" spans="1:10" ht="15.75" customHeight="1">
      <c r="A240" s="35"/>
      <c r="B240" s="35"/>
      <c r="C240" s="35"/>
      <c r="D240" s="35"/>
      <c r="E240" s="35"/>
      <c r="F240" s="35"/>
      <c r="G240" s="35"/>
      <c r="H240" s="35"/>
      <c r="I240" s="35"/>
      <c r="J240" s="35"/>
    </row>
    <row r="241" spans="1:10" ht="15.75" customHeight="1">
      <c r="A241" s="35"/>
      <c r="B241" s="35"/>
      <c r="C241" s="35"/>
      <c r="D241" s="35"/>
      <c r="E241" s="35"/>
      <c r="F241" s="35"/>
      <c r="G241" s="35"/>
      <c r="H241" s="35"/>
      <c r="I241" s="35"/>
      <c r="J241" s="35"/>
    </row>
    <row r="242" spans="1:10" ht="15.75" customHeight="1">
      <c r="A242" s="35"/>
      <c r="B242" s="35"/>
      <c r="C242" s="35"/>
      <c r="D242" s="35"/>
      <c r="E242" s="35"/>
      <c r="F242" s="35"/>
      <c r="G242" s="35"/>
      <c r="H242" s="35"/>
      <c r="I242" s="35"/>
      <c r="J242" s="35"/>
    </row>
    <row r="243" spans="1:10" ht="15.75" customHeight="1">
      <c r="A243" s="35"/>
      <c r="B243" s="35"/>
      <c r="C243" s="35"/>
      <c r="D243" s="35"/>
      <c r="E243" s="35"/>
      <c r="F243" s="35"/>
      <c r="G243" s="35"/>
      <c r="H243" s="35"/>
      <c r="I243" s="35"/>
      <c r="J243" s="35"/>
    </row>
    <row r="244" spans="1:10" ht="15.75" customHeight="1">
      <c r="A244" s="35"/>
      <c r="B244" s="35"/>
      <c r="C244" s="35"/>
      <c r="D244" s="35"/>
      <c r="E244" s="35"/>
      <c r="F244" s="35"/>
      <c r="G244" s="35"/>
      <c r="H244" s="35"/>
      <c r="I244" s="35"/>
      <c r="J244" s="35"/>
    </row>
    <row r="245" spans="1:10" ht="15.75" customHeight="1">
      <c r="A245" s="35"/>
      <c r="B245" s="35"/>
      <c r="C245" s="35"/>
      <c r="D245" s="35"/>
      <c r="E245" s="35"/>
      <c r="F245" s="35"/>
      <c r="G245" s="35"/>
      <c r="H245" s="35"/>
      <c r="I245" s="35"/>
      <c r="J245" s="35"/>
    </row>
    <row r="246" spans="1:10" ht="15.75" customHeight="1">
      <c r="A246" s="35"/>
      <c r="B246" s="35"/>
      <c r="C246" s="35"/>
      <c r="D246" s="35"/>
      <c r="E246" s="35"/>
      <c r="F246" s="35"/>
      <c r="G246" s="35"/>
      <c r="H246" s="35"/>
      <c r="I246" s="35"/>
      <c r="J246" s="35"/>
    </row>
    <row r="247" spans="1:10" ht="15.75" customHeight="1">
      <c r="A247" s="35"/>
      <c r="B247" s="35"/>
      <c r="C247" s="35"/>
      <c r="D247" s="35"/>
      <c r="E247" s="35"/>
      <c r="F247" s="35"/>
      <c r="G247" s="35"/>
      <c r="H247" s="35"/>
      <c r="I247" s="35"/>
      <c r="J247" s="35"/>
    </row>
    <row r="248" spans="1:10" ht="15.75" customHeight="1">
      <c r="A248" s="35"/>
      <c r="B248" s="35"/>
      <c r="C248" s="35"/>
      <c r="D248" s="35"/>
      <c r="E248" s="35"/>
      <c r="F248" s="35"/>
      <c r="G248" s="35"/>
      <c r="H248" s="35"/>
      <c r="I248" s="35"/>
      <c r="J248" s="35"/>
    </row>
    <row r="249" spans="1:10" ht="15.75" customHeight="1">
      <c r="A249" s="35"/>
      <c r="B249" s="35"/>
      <c r="C249" s="35"/>
      <c r="D249" s="35"/>
      <c r="E249" s="35"/>
      <c r="F249" s="35"/>
      <c r="G249" s="35"/>
      <c r="H249" s="35"/>
      <c r="I249" s="35"/>
      <c r="J249" s="35"/>
    </row>
    <row r="250" spans="1:10" ht="15.75" customHeight="1">
      <c r="A250" s="35"/>
      <c r="B250" s="35"/>
      <c r="C250" s="35"/>
      <c r="D250" s="35"/>
      <c r="E250" s="35"/>
      <c r="F250" s="35"/>
      <c r="G250" s="35"/>
      <c r="H250" s="35"/>
      <c r="I250" s="35"/>
      <c r="J250" s="35"/>
    </row>
    <row r="251" spans="1:10" ht="15.75" customHeight="1">
      <c r="A251" s="35"/>
      <c r="B251" s="35"/>
      <c r="C251" s="35"/>
      <c r="D251" s="35"/>
      <c r="E251" s="35"/>
      <c r="F251" s="35"/>
      <c r="G251" s="35"/>
      <c r="H251" s="35"/>
      <c r="I251" s="35"/>
      <c r="J251" s="35"/>
    </row>
    <row r="252" spans="1:10" ht="15.75" customHeight="1">
      <c r="A252" s="35"/>
      <c r="B252" s="35"/>
      <c r="C252" s="35"/>
      <c r="D252" s="35"/>
      <c r="E252" s="35"/>
      <c r="F252" s="35"/>
      <c r="G252" s="35"/>
      <c r="H252" s="35"/>
      <c r="I252" s="35"/>
      <c r="J252" s="35"/>
    </row>
    <row r="253" spans="1:10" ht="15.75" customHeight="1"/>
    <row r="254" spans="1:10" ht="15.75" customHeight="1"/>
    <row r="255" spans="1:10" ht="15.75" customHeight="1"/>
    <row r="256" spans="1:10"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mergeCells count="22">
    <mergeCell ref="B15:M15"/>
    <mergeCell ref="J36:M36"/>
    <mergeCell ref="B44:M44"/>
    <mergeCell ref="B45:E45"/>
    <mergeCell ref="F45:I45"/>
    <mergeCell ref="J45:M45"/>
    <mergeCell ref="B35:M35"/>
    <mergeCell ref="B36:E36"/>
    <mergeCell ref="F36:I36"/>
    <mergeCell ref="B16:E16"/>
    <mergeCell ref="F16:I16"/>
    <mergeCell ref="J16:M16"/>
    <mergeCell ref="B24:M24"/>
    <mergeCell ref="B25:E25"/>
    <mergeCell ref="F25:I25"/>
    <mergeCell ref="J25:M25"/>
    <mergeCell ref="A1:M1"/>
    <mergeCell ref="A2:M2"/>
    <mergeCell ref="B4:M4"/>
    <mergeCell ref="B5:E5"/>
    <mergeCell ref="F5:I5"/>
    <mergeCell ref="J5:M5"/>
  </mergeCells>
  <printOptions horizontalCentered="1" verticalCentered="1"/>
  <pageMargins left="0.2" right="0.2" top="0.25" bottom="0.25" header="0" footer="0"/>
  <pageSetup orientation="landscape" cellComments="atEnd"/>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L1000"/>
  <sheetViews>
    <sheetView topLeftCell="A5" workbookViewId="0">
      <selection activeCell="J6" sqref="J6"/>
    </sheetView>
  </sheetViews>
  <sheetFormatPr defaultColWidth="14.42578125" defaultRowHeight="15" customHeight="1"/>
  <cols>
    <col min="1" max="1" width="25.140625" style="250" customWidth="1"/>
    <col min="2" max="2" width="15.28515625" style="250" customWidth="1"/>
    <col min="3" max="3" width="13.140625" style="250" customWidth="1"/>
    <col min="4" max="4" width="14.28515625" style="250" customWidth="1"/>
    <col min="5" max="5" width="15.42578125" style="250" customWidth="1"/>
    <col min="6" max="7" width="10.7109375" style="250" customWidth="1"/>
    <col min="8" max="8" width="15.28515625" style="250" customWidth="1"/>
    <col min="9" max="9" width="14.28515625" customWidth="1"/>
    <col min="10" max="10" width="23.5703125" customWidth="1"/>
    <col min="11" max="11" width="22.5703125" bestFit="1" customWidth="1"/>
    <col min="12" max="12" width="8" bestFit="1" customWidth="1"/>
    <col min="13" max="26" width="10.7109375" customWidth="1"/>
  </cols>
  <sheetData>
    <row r="1" spans="1:12" ht="60.75" customHeight="1">
      <c r="A1" s="396" t="s">
        <v>301</v>
      </c>
      <c r="B1" s="321"/>
      <c r="C1" s="321"/>
      <c r="D1" s="321"/>
      <c r="E1" s="321"/>
      <c r="F1" s="321"/>
      <c r="G1" s="321"/>
      <c r="H1" s="321"/>
      <c r="I1" s="321"/>
      <c r="J1" s="321"/>
      <c r="K1" s="321"/>
      <c r="L1" s="321"/>
    </row>
    <row r="2" spans="1:12" s="239" customFormat="1" ht="56.25">
      <c r="A2" s="236" t="s">
        <v>302</v>
      </c>
      <c r="B2" s="237" t="s">
        <v>303</v>
      </c>
      <c r="C2" s="237" t="s">
        <v>304</v>
      </c>
      <c r="D2" s="237" t="s">
        <v>305</v>
      </c>
      <c r="E2" s="237" t="s">
        <v>306</v>
      </c>
      <c r="F2" s="237" t="s">
        <v>307</v>
      </c>
      <c r="G2" s="237" t="s">
        <v>308</v>
      </c>
      <c r="H2" s="237" t="s">
        <v>309</v>
      </c>
      <c r="I2" s="237" t="s">
        <v>310</v>
      </c>
      <c r="J2" s="237" t="s">
        <v>311</v>
      </c>
      <c r="K2" s="237" t="s">
        <v>312</v>
      </c>
      <c r="L2" s="238" t="s">
        <v>67</v>
      </c>
    </row>
    <row r="3" spans="1:12" s="239" customFormat="1" ht="76.5" customHeight="1">
      <c r="A3" s="242" t="s">
        <v>313</v>
      </c>
      <c r="B3" s="243" t="s">
        <v>314</v>
      </c>
      <c r="C3" s="251">
        <v>0.39583333333333331</v>
      </c>
      <c r="D3" s="251">
        <v>0.41666666666666669</v>
      </c>
      <c r="E3" s="251">
        <v>0.5</v>
      </c>
      <c r="F3" s="251">
        <v>0.57291666666666663</v>
      </c>
      <c r="G3" s="244">
        <v>780</v>
      </c>
      <c r="H3" s="252" t="s">
        <v>315</v>
      </c>
      <c r="I3" s="240" t="s">
        <v>316</v>
      </c>
      <c r="J3" s="240"/>
      <c r="K3" s="240"/>
      <c r="L3" s="241"/>
    </row>
    <row r="4" spans="1:12" s="239" customFormat="1" ht="64.900000000000006" customHeight="1">
      <c r="A4" s="242" t="s">
        <v>317</v>
      </c>
      <c r="B4" s="253">
        <v>45818</v>
      </c>
      <c r="C4" s="251">
        <v>0.39583333333333331</v>
      </c>
      <c r="D4" s="251">
        <v>0.41666666666666669</v>
      </c>
      <c r="E4" s="251">
        <v>0.58333333333333337</v>
      </c>
      <c r="F4" s="251">
        <v>0.625</v>
      </c>
      <c r="G4" s="244">
        <v>400</v>
      </c>
      <c r="H4" s="252" t="s">
        <v>318</v>
      </c>
      <c r="I4" s="240" t="s">
        <v>319</v>
      </c>
      <c r="J4" s="240"/>
      <c r="K4" s="240"/>
      <c r="L4" s="241"/>
    </row>
    <row r="5" spans="1:12" s="239" customFormat="1" ht="66.75" customHeight="1">
      <c r="A5" s="242" t="s">
        <v>320</v>
      </c>
      <c r="B5" s="245">
        <v>45838</v>
      </c>
      <c r="C5" s="251">
        <v>0.375</v>
      </c>
      <c r="D5" s="251">
        <v>0.41666666666666669</v>
      </c>
      <c r="E5" s="251">
        <v>0.5625</v>
      </c>
      <c r="F5" s="251">
        <v>0.625</v>
      </c>
      <c r="G5" s="244">
        <v>250</v>
      </c>
      <c r="H5" s="252" t="s">
        <v>321</v>
      </c>
      <c r="I5" s="240" t="s">
        <v>322</v>
      </c>
      <c r="J5" s="240"/>
      <c r="K5" s="240"/>
      <c r="L5" s="241"/>
    </row>
    <row r="6" spans="1:12" s="239" customFormat="1" ht="66" customHeight="1">
      <c r="A6" s="242" t="s">
        <v>323</v>
      </c>
      <c r="B6" s="245">
        <v>45863</v>
      </c>
      <c r="C6" s="251">
        <v>0.41666666666666669</v>
      </c>
      <c r="D6" s="251">
        <v>0.5</v>
      </c>
      <c r="E6" s="251">
        <v>0.60416666666666663</v>
      </c>
      <c r="F6" s="251">
        <v>0.625</v>
      </c>
      <c r="G6" s="244">
        <v>400</v>
      </c>
      <c r="H6" s="252" t="s">
        <v>324</v>
      </c>
      <c r="I6" s="240" t="s">
        <v>325</v>
      </c>
      <c r="J6" s="240"/>
      <c r="K6" s="240"/>
      <c r="L6" s="241"/>
    </row>
    <row r="7" spans="1:12" ht="20.25" customHeight="1">
      <c r="A7" s="246"/>
      <c r="B7" s="247"/>
      <c r="C7" s="247"/>
      <c r="D7" s="247"/>
      <c r="E7" s="247"/>
      <c r="F7" s="247"/>
      <c r="G7" s="247"/>
      <c r="H7" s="247"/>
      <c r="I7" s="29"/>
      <c r="J7" s="29"/>
      <c r="K7" s="29"/>
      <c r="L7" s="30"/>
    </row>
    <row r="8" spans="1:12" ht="20.25" customHeight="1">
      <c r="A8" s="246"/>
      <c r="B8" s="247"/>
      <c r="C8" s="247"/>
      <c r="D8" s="247"/>
      <c r="E8" s="247"/>
      <c r="F8" s="247"/>
      <c r="G8" s="247"/>
      <c r="H8" s="247"/>
      <c r="I8" s="29"/>
      <c r="J8" s="29"/>
      <c r="K8" s="29"/>
      <c r="L8" s="30"/>
    </row>
    <row r="9" spans="1:12" ht="20.25" customHeight="1">
      <c r="A9" s="246"/>
      <c r="B9" s="247"/>
      <c r="C9" s="247"/>
      <c r="D9" s="247"/>
      <c r="E9" s="247"/>
      <c r="F9" s="247"/>
      <c r="G9" s="247"/>
      <c r="H9" s="247"/>
      <c r="I9" s="29"/>
      <c r="J9" s="29"/>
      <c r="K9" s="29"/>
      <c r="L9" s="30"/>
    </row>
    <row r="10" spans="1:12" ht="20.25" customHeight="1">
      <c r="A10" s="246"/>
      <c r="B10" s="247"/>
      <c r="C10" s="247"/>
      <c r="D10" s="247"/>
      <c r="E10" s="247"/>
      <c r="F10" s="247"/>
      <c r="G10" s="247"/>
      <c r="H10" s="247"/>
      <c r="I10" s="29"/>
      <c r="J10" s="29"/>
      <c r="K10" s="29"/>
      <c r="L10" s="30"/>
    </row>
    <row r="11" spans="1:12" ht="20.25" customHeight="1">
      <c r="A11" s="246"/>
      <c r="B11" s="247"/>
      <c r="C11" s="247"/>
      <c r="D11" s="247"/>
      <c r="E11" s="247"/>
      <c r="F11" s="247"/>
      <c r="G11" s="247"/>
      <c r="H11" s="247"/>
      <c r="I11" s="29"/>
      <c r="J11" s="29"/>
      <c r="K11" s="29"/>
      <c r="L11" s="30"/>
    </row>
    <row r="12" spans="1:12" ht="20.25" customHeight="1">
      <c r="A12" s="246"/>
      <c r="B12" s="247"/>
      <c r="C12" s="247"/>
      <c r="D12" s="247"/>
      <c r="E12" s="247"/>
      <c r="F12" s="247"/>
      <c r="G12" s="247"/>
      <c r="H12" s="247"/>
      <c r="I12" s="29"/>
      <c r="J12" s="29"/>
      <c r="K12" s="29"/>
      <c r="L12" s="30"/>
    </row>
    <row r="13" spans="1:12" ht="20.25" customHeight="1">
      <c r="A13" s="246"/>
      <c r="B13" s="247"/>
      <c r="C13" s="247"/>
      <c r="D13" s="247"/>
      <c r="E13" s="247"/>
      <c r="F13" s="247"/>
      <c r="G13" s="247"/>
      <c r="H13" s="247"/>
      <c r="I13" s="29"/>
      <c r="J13" s="29"/>
      <c r="K13" s="29"/>
      <c r="L13" s="30"/>
    </row>
    <row r="14" spans="1:12" ht="20.25" customHeight="1">
      <c r="A14" s="246"/>
      <c r="B14" s="247"/>
      <c r="C14" s="247"/>
      <c r="D14" s="247"/>
      <c r="E14" s="247"/>
      <c r="F14" s="247"/>
      <c r="G14" s="247"/>
      <c r="H14" s="247"/>
      <c r="I14" s="29"/>
      <c r="J14" s="29"/>
      <c r="K14" s="29"/>
      <c r="L14" s="30"/>
    </row>
    <row r="15" spans="1:12" ht="20.25" customHeight="1">
      <c r="A15" s="246"/>
      <c r="B15" s="247"/>
      <c r="C15" s="247"/>
      <c r="D15" s="247"/>
      <c r="E15" s="247"/>
      <c r="F15" s="247"/>
      <c r="G15" s="247"/>
      <c r="H15" s="247"/>
      <c r="I15" s="29"/>
      <c r="J15" s="29"/>
      <c r="K15" s="29"/>
      <c r="L15" s="30"/>
    </row>
    <row r="16" spans="1:12" ht="20.25" customHeight="1">
      <c r="A16" s="246"/>
      <c r="B16" s="247"/>
      <c r="C16" s="247"/>
      <c r="D16" s="247"/>
      <c r="E16" s="247"/>
      <c r="F16" s="247"/>
      <c r="G16" s="247"/>
      <c r="H16" s="247"/>
      <c r="I16" s="29"/>
      <c r="J16" s="29"/>
      <c r="K16" s="29"/>
      <c r="L16" s="30"/>
    </row>
    <row r="17" spans="1:12" ht="20.25" customHeight="1">
      <c r="A17" s="246"/>
      <c r="B17" s="247"/>
      <c r="C17" s="247"/>
      <c r="D17" s="247"/>
      <c r="E17" s="247"/>
      <c r="F17" s="247"/>
      <c r="G17" s="247"/>
      <c r="H17" s="247"/>
      <c r="I17" s="29"/>
      <c r="J17" s="29"/>
      <c r="K17" s="29"/>
      <c r="L17" s="30"/>
    </row>
    <row r="18" spans="1:12" ht="20.25" customHeight="1">
      <c r="A18" s="246"/>
      <c r="B18" s="247"/>
      <c r="C18" s="247"/>
      <c r="D18" s="247"/>
      <c r="E18" s="247"/>
      <c r="F18" s="247"/>
      <c r="G18" s="247"/>
      <c r="H18" s="247"/>
      <c r="I18" s="29"/>
      <c r="J18" s="29"/>
      <c r="K18" s="29"/>
      <c r="L18" s="30"/>
    </row>
    <row r="19" spans="1:12" ht="20.25" customHeight="1">
      <c r="A19" s="246"/>
      <c r="B19" s="247"/>
      <c r="C19" s="247"/>
      <c r="D19" s="247"/>
      <c r="E19" s="247"/>
      <c r="F19" s="247"/>
      <c r="G19" s="247"/>
      <c r="H19" s="247"/>
      <c r="I19" s="29"/>
      <c r="J19" s="29"/>
      <c r="K19" s="29"/>
      <c r="L19" s="30"/>
    </row>
    <row r="20" spans="1:12" ht="20.25" customHeight="1">
      <c r="A20" s="248"/>
      <c r="B20" s="249"/>
      <c r="C20" s="249"/>
      <c r="D20" s="249"/>
      <c r="E20" s="249"/>
      <c r="F20" s="249"/>
      <c r="G20" s="249"/>
      <c r="H20" s="249"/>
      <c r="I20" s="31"/>
      <c r="J20" s="31"/>
      <c r="K20" s="31"/>
      <c r="L20" s="32"/>
    </row>
    <row r="21" spans="1:12" ht="12.75" customHeight="1"/>
    <row r="22" spans="1:12" ht="12.75" customHeight="1"/>
    <row r="23" spans="1:12" ht="12.75" customHeight="1"/>
    <row r="24" spans="1:12" ht="12.75" customHeight="1"/>
    <row r="25" spans="1:12" ht="12.75" customHeight="1"/>
    <row r="26" spans="1:12" ht="12.75" customHeight="1"/>
    <row r="27" spans="1:12" ht="12.75" customHeight="1"/>
    <row r="28" spans="1:12" ht="12.75" customHeight="1"/>
    <row r="29" spans="1:12" ht="12.75" customHeight="1"/>
    <row r="30" spans="1:12" ht="12.75" customHeight="1"/>
    <row r="31" spans="1:12" ht="12.75" customHeight="1"/>
    <row r="32" spans="1:1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1">
    <mergeCell ref="A1:L1"/>
  </mergeCells>
  <printOptions horizontalCentered="1" verticalCentered="1"/>
  <pageMargins left="0.2" right="0.2" top="0.25" bottom="0.25" header="0" footer="0"/>
  <pageSetup orientation="landscape" cellComments="atEnd"/>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Z1000"/>
  <sheetViews>
    <sheetView showGridLines="0" topLeftCell="A4" workbookViewId="0">
      <selection activeCell="F6" sqref="F6"/>
    </sheetView>
  </sheetViews>
  <sheetFormatPr defaultColWidth="14.42578125" defaultRowHeight="15" customHeight="1"/>
  <cols>
    <col min="1" max="1" width="17" customWidth="1"/>
    <col min="2" max="2" width="12" customWidth="1"/>
    <col min="3" max="3" width="23.7109375" customWidth="1"/>
    <col min="4" max="4" width="16.42578125" customWidth="1"/>
    <col min="5" max="5" width="30.140625" customWidth="1"/>
    <col min="6" max="7" width="26.85546875" customWidth="1"/>
    <col min="8" max="26" width="17.28515625" customWidth="1"/>
  </cols>
  <sheetData>
    <row r="1" spans="1:26" ht="53.25" customHeight="1">
      <c r="A1" s="320" t="s">
        <v>326</v>
      </c>
      <c r="B1" s="321"/>
      <c r="C1" s="321"/>
      <c r="D1" s="321"/>
      <c r="E1" s="321"/>
      <c r="F1" s="321"/>
      <c r="G1" s="321"/>
    </row>
    <row r="2" spans="1:26" s="254" customFormat="1" ht="31.5">
      <c r="A2" s="476" t="s">
        <v>251</v>
      </c>
      <c r="B2" s="476" t="s">
        <v>327</v>
      </c>
      <c r="C2" s="476" t="s">
        <v>328</v>
      </c>
      <c r="D2" s="476" t="s">
        <v>329</v>
      </c>
      <c r="E2" s="476" t="s">
        <v>330</v>
      </c>
      <c r="F2" s="476" t="s">
        <v>331</v>
      </c>
      <c r="G2" s="476" t="s">
        <v>67</v>
      </c>
      <c r="H2" s="477"/>
      <c r="I2" s="477"/>
      <c r="J2" s="477"/>
      <c r="K2" s="477"/>
      <c r="L2" s="477"/>
      <c r="M2" s="477"/>
      <c r="N2" s="477"/>
      <c r="O2" s="477"/>
      <c r="P2" s="477"/>
      <c r="Q2" s="477"/>
      <c r="R2" s="477"/>
      <c r="S2" s="477"/>
      <c r="T2" s="477"/>
      <c r="U2" s="477"/>
      <c r="V2" s="477"/>
      <c r="W2" s="477"/>
      <c r="X2" s="477"/>
      <c r="Y2" s="477"/>
      <c r="Z2" s="477"/>
    </row>
    <row r="3" spans="1:26" s="254" customFormat="1" ht="61.9" customHeight="1">
      <c r="A3" s="277" t="s">
        <v>332</v>
      </c>
      <c r="B3" s="277" t="s">
        <v>333</v>
      </c>
      <c r="C3" s="277" t="s">
        <v>334</v>
      </c>
      <c r="D3" s="277" t="s">
        <v>20</v>
      </c>
      <c r="E3" s="277" t="s">
        <v>335</v>
      </c>
      <c r="F3" s="277"/>
      <c r="G3" s="277"/>
      <c r="H3" s="478"/>
      <c r="I3" s="478"/>
      <c r="J3" s="478"/>
      <c r="K3" s="478"/>
      <c r="L3" s="478"/>
      <c r="M3" s="478"/>
      <c r="N3" s="478"/>
      <c r="O3" s="478"/>
      <c r="P3" s="478"/>
      <c r="Q3" s="478"/>
      <c r="R3" s="478"/>
      <c r="S3" s="478"/>
      <c r="T3" s="478"/>
      <c r="U3" s="478"/>
      <c r="V3" s="478"/>
      <c r="W3" s="478"/>
      <c r="X3" s="478"/>
      <c r="Y3" s="478"/>
      <c r="Z3" s="478"/>
    </row>
    <row r="4" spans="1:26" s="254" customFormat="1" ht="40.15" customHeight="1">
      <c r="A4" s="277" t="s">
        <v>336</v>
      </c>
      <c r="B4" s="277" t="s">
        <v>333</v>
      </c>
      <c r="C4" s="277" t="s">
        <v>337</v>
      </c>
      <c r="D4" s="277" t="s">
        <v>21</v>
      </c>
      <c r="E4" s="277" t="s">
        <v>338</v>
      </c>
      <c r="F4" s="277"/>
      <c r="G4" s="277"/>
      <c r="H4" s="478"/>
      <c r="I4" s="478"/>
      <c r="J4" s="478"/>
      <c r="K4" s="478"/>
      <c r="L4" s="478"/>
      <c r="M4" s="478"/>
      <c r="N4" s="478"/>
      <c r="O4" s="478"/>
      <c r="P4" s="478"/>
      <c r="Q4" s="478"/>
      <c r="R4" s="478"/>
      <c r="S4" s="478"/>
      <c r="T4" s="478"/>
      <c r="U4" s="478"/>
      <c r="V4" s="478"/>
      <c r="W4" s="478"/>
      <c r="X4" s="478"/>
      <c r="Y4" s="478"/>
      <c r="Z4" s="478"/>
    </row>
    <row r="5" spans="1:26" s="254" customFormat="1" ht="70.900000000000006" customHeight="1">
      <c r="A5" s="277" t="s">
        <v>339</v>
      </c>
      <c r="B5" s="277" t="s">
        <v>333</v>
      </c>
      <c r="C5" s="277" t="s">
        <v>340</v>
      </c>
      <c r="D5" s="277" t="s">
        <v>341</v>
      </c>
      <c r="E5" s="277" t="s">
        <v>342</v>
      </c>
      <c r="F5" s="277"/>
      <c r="G5" s="277"/>
      <c r="H5" s="478"/>
      <c r="I5" s="478"/>
      <c r="J5" s="478"/>
      <c r="K5" s="478"/>
      <c r="L5" s="478"/>
      <c r="M5" s="478"/>
      <c r="N5" s="478"/>
      <c r="O5" s="478"/>
      <c r="P5" s="478"/>
      <c r="Q5" s="478"/>
      <c r="R5" s="478"/>
      <c r="S5" s="478"/>
      <c r="T5" s="478"/>
      <c r="U5" s="478"/>
      <c r="V5" s="478"/>
      <c r="W5" s="478"/>
      <c r="X5" s="478"/>
      <c r="Y5" s="478"/>
      <c r="Z5" s="478"/>
    </row>
    <row r="6" spans="1:26" s="254" customFormat="1" ht="40.15" customHeight="1">
      <c r="A6" s="277" t="s">
        <v>343</v>
      </c>
      <c r="B6" s="277" t="s">
        <v>333</v>
      </c>
      <c r="C6" s="277" t="s">
        <v>344</v>
      </c>
      <c r="D6" s="277" t="s">
        <v>345</v>
      </c>
      <c r="E6" s="277" t="s">
        <v>346</v>
      </c>
      <c r="F6" s="277"/>
      <c r="G6" s="277"/>
      <c r="H6" s="478"/>
      <c r="I6" s="478"/>
      <c r="J6" s="478"/>
      <c r="K6" s="478"/>
      <c r="L6" s="478"/>
      <c r="M6" s="478"/>
      <c r="N6" s="478"/>
      <c r="O6" s="478"/>
      <c r="P6" s="478"/>
      <c r="Q6" s="478"/>
      <c r="R6" s="478"/>
      <c r="S6" s="478"/>
      <c r="T6" s="478"/>
      <c r="U6" s="478"/>
      <c r="V6" s="478"/>
      <c r="W6" s="478"/>
      <c r="X6" s="478"/>
      <c r="Y6" s="478"/>
      <c r="Z6" s="478"/>
    </row>
    <row r="7" spans="1:26" s="254" customFormat="1" ht="40.15" customHeight="1">
      <c r="A7" s="277" t="s">
        <v>347</v>
      </c>
      <c r="B7" s="277" t="s">
        <v>333</v>
      </c>
      <c r="C7" s="277" t="s">
        <v>348</v>
      </c>
      <c r="D7" s="277" t="s">
        <v>349</v>
      </c>
      <c r="E7" s="277" t="s">
        <v>350</v>
      </c>
      <c r="F7" s="277"/>
      <c r="G7" s="277"/>
      <c r="H7" s="478"/>
      <c r="I7" s="478"/>
      <c r="J7" s="478"/>
      <c r="K7" s="478"/>
      <c r="L7" s="478"/>
      <c r="M7" s="478"/>
      <c r="N7" s="478"/>
      <c r="O7" s="478"/>
      <c r="P7" s="478"/>
      <c r="Q7" s="478"/>
      <c r="R7" s="478"/>
      <c r="S7" s="478"/>
      <c r="T7" s="478"/>
      <c r="U7" s="478"/>
      <c r="V7" s="478"/>
      <c r="W7" s="478"/>
      <c r="X7" s="478"/>
      <c r="Y7" s="478"/>
      <c r="Z7" s="478"/>
    </row>
    <row r="8" spans="1:26" ht="19.5" customHeight="1">
      <c r="A8" s="38"/>
      <c r="B8" s="38"/>
      <c r="C8" s="38"/>
      <c r="D8" s="38"/>
      <c r="E8" s="38"/>
      <c r="F8" s="38"/>
      <c r="G8" s="38"/>
    </row>
    <row r="9" spans="1:26" ht="19.5" customHeight="1">
      <c r="A9" s="38"/>
      <c r="B9" s="38"/>
      <c r="C9" s="38"/>
      <c r="D9" s="38"/>
      <c r="E9" s="38"/>
      <c r="F9" s="38"/>
      <c r="G9" s="38"/>
    </row>
    <row r="10" spans="1:26" ht="19.5" customHeight="1">
      <c r="A10" s="38"/>
      <c r="B10" s="38"/>
      <c r="C10" s="38"/>
      <c r="D10" s="38"/>
      <c r="E10" s="38"/>
      <c r="F10" s="38"/>
      <c r="G10" s="38"/>
    </row>
    <row r="11" spans="1:26" ht="19.5" customHeight="1">
      <c r="A11" s="38"/>
      <c r="B11" s="38"/>
      <c r="C11" s="38"/>
      <c r="D11" s="38"/>
      <c r="E11" s="38"/>
      <c r="F11" s="38"/>
      <c r="G11" s="38"/>
    </row>
    <row r="12" spans="1:26" ht="19.5" customHeight="1">
      <c r="A12" s="38"/>
      <c r="B12" s="38"/>
      <c r="C12" s="38"/>
      <c r="D12" s="38"/>
      <c r="E12" s="38"/>
      <c r="F12" s="38"/>
      <c r="G12" s="38"/>
    </row>
    <row r="13" spans="1:26" ht="19.5" customHeight="1">
      <c r="A13" s="38"/>
      <c r="B13" s="38"/>
      <c r="C13" s="38"/>
      <c r="D13" s="38"/>
      <c r="E13" s="38"/>
      <c r="F13" s="38"/>
      <c r="G13" s="38"/>
    </row>
    <row r="14" spans="1:26" ht="19.5" customHeight="1">
      <c r="A14" s="38"/>
      <c r="B14" s="38"/>
      <c r="C14" s="38"/>
      <c r="D14" s="38"/>
      <c r="E14" s="38"/>
      <c r="F14" s="38"/>
      <c r="G14" s="38"/>
    </row>
    <row r="15" spans="1:26" ht="19.5" customHeight="1">
      <c r="A15" s="38"/>
      <c r="B15" s="38"/>
      <c r="C15" s="38"/>
      <c r="D15" s="38"/>
      <c r="E15" s="38"/>
      <c r="F15" s="38"/>
      <c r="G15" s="38"/>
    </row>
    <row r="16" spans="1:26" ht="19.5" customHeight="1">
      <c r="A16" s="38"/>
      <c r="B16" s="38"/>
      <c r="C16" s="38"/>
      <c r="D16" s="38"/>
      <c r="E16" s="38"/>
      <c r="F16" s="38"/>
      <c r="G16" s="38"/>
    </row>
    <row r="17" spans="1:7" ht="19.5" customHeight="1">
      <c r="A17" s="38"/>
      <c r="B17" s="38"/>
      <c r="C17" s="38"/>
      <c r="D17" s="38"/>
      <c r="E17" s="38"/>
      <c r="F17" s="38"/>
      <c r="G17" s="38"/>
    </row>
    <row r="18" spans="1:7" ht="19.5" customHeight="1">
      <c r="A18" s="38"/>
      <c r="B18" s="38"/>
      <c r="C18" s="38"/>
      <c r="D18" s="38"/>
      <c r="E18" s="38"/>
      <c r="F18" s="38"/>
      <c r="G18" s="38"/>
    </row>
    <row r="19" spans="1:7" ht="19.5" customHeight="1">
      <c r="A19" s="38"/>
      <c r="B19" s="38"/>
      <c r="C19" s="38"/>
      <c r="D19" s="38"/>
      <c r="E19" s="38"/>
      <c r="F19" s="38"/>
      <c r="G19" s="38"/>
    </row>
    <row r="20" spans="1:7" ht="19.5" customHeight="1">
      <c r="A20" s="38"/>
      <c r="B20" s="38"/>
      <c r="C20" s="38"/>
      <c r="D20" s="38"/>
      <c r="E20" s="38"/>
      <c r="F20" s="38"/>
      <c r="G20" s="38"/>
    </row>
    <row r="21" spans="1:7" ht="19.5" customHeight="1">
      <c r="A21" s="38"/>
      <c r="B21" s="38"/>
      <c r="C21" s="38"/>
      <c r="D21" s="38"/>
      <c r="E21" s="38"/>
      <c r="F21" s="38"/>
      <c r="G21" s="38"/>
    </row>
    <row r="22" spans="1:7" ht="19.5" customHeight="1">
      <c r="A22" s="38"/>
      <c r="B22" s="38"/>
      <c r="C22" s="38"/>
      <c r="D22" s="38"/>
      <c r="E22" s="38"/>
      <c r="F22" s="38"/>
      <c r="G22" s="38"/>
    </row>
    <row r="23" spans="1:7" ht="19.5" customHeight="1">
      <c r="A23" s="38"/>
      <c r="B23" s="38"/>
      <c r="C23" s="38"/>
      <c r="D23" s="38"/>
      <c r="E23" s="38"/>
      <c r="F23" s="38"/>
      <c r="G23" s="38"/>
    </row>
    <row r="24" spans="1:7" ht="19.5" customHeight="1">
      <c r="A24" s="38"/>
      <c r="B24" s="38"/>
      <c r="C24" s="38"/>
      <c r="D24" s="38"/>
      <c r="E24" s="38"/>
      <c r="F24" s="38"/>
      <c r="G24" s="38"/>
    </row>
    <row r="25" spans="1:7" ht="18" customHeight="1"/>
    <row r="26" spans="1:7" ht="18" customHeight="1"/>
    <row r="27" spans="1:7" ht="18" customHeight="1"/>
    <row r="28" spans="1:7" ht="18" customHeight="1"/>
    <row r="29" spans="1:7" ht="18" customHeight="1"/>
    <row r="30" spans="1:7" ht="18" customHeight="1"/>
    <row r="31" spans="1:7" ht="18" customHeight="1"/>
    <row r="32" spans="1:7"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G1"/>
  </mergeCells>
  <printOptions horizontalCentered="1" verticalCentered="1"/>
  <pageMargins left="0.2" right="0.2" top="0.25" bottom="0.25" header="0" footer="0"/>
  <pageSetup orientation="landscape" cellComments="atEnd"/>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Z1000"/>
  <sheetViews>
    <sheetView workbookViewId="0">
      <selection activeCell="I3" sqref="I3"/>
    </sheetView>
  </sheetViews>
  <sheetFormatPr defaultColWidth="14.42578125" defaultRowHeight="15" customHeight="1"/>
  <cols>
    <col min="1" max="1" width="37.85546875" customWidth="1"/>
    <col min="2" max="2" width="17.28515625" customWidth="1"/>
    <col min="3" max="3" width="24.28515625" customWidth="1"/>
    <col min="4" max="4" width="36.5703125" customWidth="1"/>
    <col min="5" max="5" width="15.85546875" customWidth="1"/>
    <col min="6" max="6" width="12.5703125" customWidth="1"/>
    <col min="7" max="7" width="13.7109375" customWidth="1"/>
    <col min="8" max="8" width="17.85546875" customWidth="1"/>
    <col min="9" max="9" width="14.85546875" customWidth="1"/>
    <col min="10" max="26" width="17.28515625" customWidth="1"/>
  </cols>
  <sheetData>
    <row r="1" spans="1:26" ht="58.5" customHeight="1">
      <c r="A1" s="396" t="s">
        <v>351</v>
      </c>
      <c r="B1" s="321"/>
      <c r="C1" s="321"/>
      <c r="D1" s="321"/>
      <c r="E1" s="321"/>
      <c r="F1" s="321"/>
      <c r="G1" s="321"/>
      <c r="H1" s="321"/>
      <c r="I1" s="321"/>
    </row>
    <row r="2" spans="1:26" s="73" customFormat="1" ht="50.1" customHeight="1">
      <c r="A2" s="479" t="s">
        <v>352</v>
      </c>
      <c r="B2" s="480" t="s">
        <v>353</v>
      </c>
      <c r="C2" s="255" t="s">
        <v>66</v>
      </c>
      <c r="D2" s="255" t="s">
        <v>354</v>
      </c>
      <c r="E2" s="255" t="s">
        <v>355</v>
      </c>
      <c r="F2" s="255" t="s">
        <v>356</v>
      </c>
      <c r="G2" s="255" t="s">
        <v>357</v>
      </c>
      <c r="H2" s="255" t="s">
        <v>358</v>
      </c>
      <c r="I2" s="256" t="s">
        <v>359</v>
      </c>
      <c r="J2" s="478"/>
      <c r="K2" s="478"/>
      <c r="L2" s="478"/>
      <c r="M2" s="478"/>
      <c r="N2" s="478"/>
      <c r="O2" s="478"/>
      <c r="P2" s="478"/>
      <c r="Q2" s="478"/>
      <c r="R2" s="478"/>
      <c r="S2" s="478"/>
      <c r="T2" s="478"/>
      <c r="U2" s="478"/>
      <c r="V2" s="478"/>
      <c r="W2" s="478"/>
      <c r="X2" s="478"/>
      <c r="Y2" s="478"/>
      <c r="Z2" s="478"/>
    </row>
    <row r="3" spans="1:26" s="73" customFormat="1" ht="50.1" customHeight="1">
      <c r="A3" s="70" t="s">
        <v>360</v>
      </c>
      <c r="B3" s="71" t="s">
        <v>361</v>
      </c>
      <c r="C3" s="71" t="s">
        <v>362</v>
      </c>
      <c r="D3" s="71" t="s">
        <v>363</v>
      </c>
      <c r="E3" s="71" t="s">
        <v>364</v>
      </c>
      <c r="F3" s="71" t="s">
        <v>365</v>
      </c>
      <c r="G3" s="71" t="s">
        <v>366</v>
      </c>
      <c r="H3" s="71" t="s">
        <v>367</v>
      </c>
      <c r="I3" s="72" t="s">
        <v>368</v>
      </c>
    </row>
    <row r="4" spans="1:26" s="73" customFormat="1" ht="50.1" customHeight="1">
      <c r="A4" s="74" t="s">
        <v>369</v>
      </c>
      <c r="B4" s="75" t="s">
        <v>370</v>
      </c>
      <c r="C4" s="75" t="s">
        <v>362</v>
      </c>
      <c r="D4" s="75" t="s">
        <v>363</v>
      </c>
      <c r="E4" s="75" t="s">
        <v>364</v>
      </c>
      <c r="F4" s="75" t="s">
        <v>365</v>
      </c>
      <c r="G4" s="75" t="s">
        <v>366</v>
      </c>
      <c r="H4" s="75" t="s">
        <v>371</v>
      </c>
      <c r="I4" s="76" t="s">
        <v>368</v>
      </c>
    </row>
    <row r="5" spans="1:26" s="73" customFormat="1" ht="342" customHeight="1">
      <c r="A5" s="70" t="s">
        <v>372</v>
      </c>
      <c r="B5" s="75" t="s">
        <v>373</v>
      </c>
      <c r="C5" s="71" t="s">
        <v>374</v>
      </c>
      <c r="D5" s="71" t="s">
        <v>375</v>
      </c>
      <c r="E5" s="71" t="s">
        <v>364</v>
      </c>
      <c r="F5" s="71" t="s">
        <v>376</v>
      </c>
      <c r="G5" s="71" t="s">
        <v>377</v>
      </c>
      <c r="H5" s="71" t="s">
        <v>378</v>
      </c>
      <c r="I5" s="72" t="s">
        <v>379</v>
      </c>
      <c r="J5" s="77"/>
    </row>
    <row r="6" spans="1:26" s="73" customFormat="1" ht="93" customHeight="1">
      <c r="A6" s="78" t="s">
        <v>380</v>
      </c>
      <c r="B6" s="75" t="s">
        <v>381</v>
      </c>
      <c r="C6" s="75" t="s">
        <v>382</v>
      </c>
      <c r="D6" s="75" t="s">
        <v>363</v>
      </c>
      <c r="E6" s="75" t="s">
        <v>364</v>
      </c>
      <c r="F6" s="75" t="s">
        <v>383</v>
      </c>
      <c r="G6" s="75" t="s">
        <v>384</v>
      </c>
      <c r="H6" s="75" t="s">
        <v>385</v>
      </c>
      <c r="I6" s="76" t="s">
        <v>386</v>
      </c>
    </row>
    <row r="7" spans="1:26" s="73" customFormat="1" ht="50.1" customHeight="1">
      <c r="A7" s="70"/>
      <c r="B7" s="71"/>
      <c r="C7" s="71"/>
      <c r="D7" s="71"/>
      <c r="E7" s="71"/>
      <c r="F7" s="71"/>
      <c r="G7" s="71"/>
      <c r="H7" s="71"/>
      <c r="I7" s="72"/>
    </row>
    <row r="8" spans="1:26" s="73" customFormat="1" ht="20.25" customHeight="1">
      <c r="A8" s="74"/>
      <c r="B8" s="75"/>
      <c r="C8" s="75"/>
      <c r="D8" s="75"/>
      <c r="E8" s="75"/>
      <c r="F8" s="75"/>
      <c r="G8" s="75"/>
      <c r="H8" s="75"/>
      <c r="I8" s="76"/>
    </row>
    <row r="9" spans="1:26" s="73" customFormat="1" ht="20.25" customHeight="1">
      <c r="A9" s="70"/>
      <c r="B9" s="71"/>
      <c r="C9" s="71"/>
      <c r="D9" s="71"/>
      <c r="E9" s="71"/>
      <c r="F9" s="71"/>
      <c r="G9" s="71"/>
      <c r="H9" s="71"/>
      <c r="I9" s="72"/>
    </row>
    <row r="10" spans="1:26" s="73" customFormat="1" ht="20.25" customHeight="1">
      <c r="A10" s="74"/>
      <c r="B10" s="75"/>
      <c r="C10" s="75"/>
      <c r="D10" s="75"/>
      <c r="E10" s="75"/>
      <c r="F10" s="75"/>
      <c r="G10" s="75"/>
      <c r="H10" s="75"/>
      <c r="I10" s="76"/>
    </row>
    <row r="11" spans="1:26" s="73" customFormat="1" ht="20.25" customHeight="1">
      <c r="A11" s="70"/>
      <c r="B11" s="71"/>
      <c r="C11" s="71"/>
      <c r="D11" s="71"/>
      <c r="E11" s="71"/>
      <c r="F11" s="71"/>
      <c r="G11" s="71"/>
      <c r="H11" s="71"/>
      <c r="I11" s="72"/>
    </row>
    <row r="12" spans="1:26" s="73" customFormat="1" ht="20.25" customHeight="1">
      <c r="A12" s="74"/>
      <c r="B12" s="75"/>
      <c r="C12" s="75"/>
      <c r="D12" s="75"/>
      <c r="E12" s="75"/>
      <c r="F12" s="75"/>
      <c r="G12" s="75"/>
      <c r="H12" s="75"/>
      <c r="I12" s="76"/>
    </row>
    <row r="13" spans="1:26" s="73" customFormat="1" ht="20.25" customHeight="1">
      <c r="A13" s="70"/>
      <c r="B13" s="71"/>
      <c r="C13" s="71"/>
      <c r="D13" s="71"/>
      <c r="E13" s="71"/>
      <c r="F13" s="71"/>
      <c r="G13" s="71"/>
      <c r="H13" s="71"/>
      <c r="I13" s="72"/>
    </row>
    <row r="14" spans="1:26" s="73" customFormat="1" ht="20.25" customHeight="1">
      <c r="A14" s="74"/>
      <c r="B14" s="75"/>
      <c r="C14" s="75"/>
      <c r="D14" s="75"/>
      <c r="E14" s="75"/>
      <c r="F14" s="75"/>
      <c r="G14" s="75"/>
      <c r="H14" s="75"/>
      <c r="I14" s="76"/>
    </row>
    <row r="15" spans="1:26" s="73" customFormat="1" ht="20.25" customHeight="1">
      <c r="A15" s="257"/>
      <c r="B15" s="258"/>
      <c r="C15" s="258"/>
      <c r="D15" s="258"/>
      <c r="E15" s="258"/>
      <c r="F15" s="258"/>
      <c r="G15" s="258"/>
      <c r="H15" s="258"/>
      <c r="I15" s="259"/>
    </row>
    <row r="16" spans="1:26" ht="15" customHeight="1">
      <c r="A16" s="35"/>
      <c r="B16" s="35"/>
      <c r="C16" s="35"/>
      <c r="D16" s="35"/>
      <c r="E16" s="35"/>
      <c r="F16" s="35"/>
      <c r="G16" s="35"/>
      <c r="H16" s="35"/>
      <c r="I16" s="35"/>
    </row>
    <row r="17" spans="1:9" ht="15" customHeight="1">
      <c r="A17" s="35"/>
      <c r="B17" s="35"/>
      <c r="C17" s="35"/>
      <c r="D17" s="35"/>
      <c r="E17" s="35"/>
      <c r="F17" s="35"/>
      <c r="G17" s="35"/>
      <c r="H17" s="35"/>
      <c r="I17" s="35"/>
    </row>
    <row r="18" spans="1:9" ht="15" customHeight="1">
      <c r="A18" s="35"/>
      <c r="B18" s="35"/>
      <c r="C18" s="35"/>
      <c r="D18" s="35"/>
      <c r="E18" s="35"/>
      <c r="F18" s="35"/>
      <c r="G18" s="35"/>
      <c r="H18" s="35"/>
      <c r="I18" s="35"/>
    </row>
    <row r="19" spans="1:9" ht="15" customHeight="1">
      <c r="A19" s="35"/>
      <c r="B19" s="35"/>
      <c r="C19" s="35"/>
      <c r="D19" s="35"/>
      <c r="E19" s="35"/>
      <c r="F19" s="35"/>
      <c r="G19" s="35"/>
      <c r="H19" s="35"/>
      <c r="I19" s="35"/>
    </row>
    <row r="20" spans="1:9" ht="15" customHeight="1">
      <c r="A20" s="35"/>
      <c r="B20" s="35"/>
      <c r="C20" s="35"/>
      <c r="D20" s="35"/>
      <c r="E20" s="35"/>
      <c r="F20" s="35"/>
      <c r="G20" s="35"/>
      <c r="H20" s="35"/>
      <c r="I20" s="35"/>
    </row>
    <row r="21" spans="1:9" ht="15" customHeight="1">
      <c r="A21" s="35"/>
      <c r="B21" s="35"/>
      <c r="C21" s="35"/>
      <c r="D21" s="35"/>
      <c r="E21" s="35"/>
      <c r="F21" s="35"/>
      <c r="G21" s="35"/>
      <c r="H21" s="35"/>
      <c r="I21" s="35"/>
    </row>
    <row r="22" spans="1:9" ht="15" customHeight="1">
      <c r="A22" s="35"/>
      <c r="B22" s="35"/>
      <c r="C22" s="35"/>
      <c r="D22" s="35"/>
      <c r="E22" s="35"/>
      <c r="F22" s="35"/>
      <c r="G22" s="35"/>
      <c r="H22" s="35"/>
      <c r="I22" s="35"/>
    </row>
    <row r="23" spans="1:9" ht="15" customHeight="1">
      <c r="A23" s="35"/>
      <c r="B23" s="35"/>
      <c r="C23" s="35"/>
      <c r="D23" s="35"/>
      <c r="E23" s="35"/>
      <c r="F23" s="35"/>
      <c r="G23" s="35"/>
      <c r="H23" s="35"/>
      <c r="I23" s="35"/>
    </row>
    <row r="24" spans="1:9" ht="15" customHeight="1">
      <c r="A24" s="35"/>
      <c r="B24" s="35"/>
      <c r="C24" s="35"/>
      <c r="D24" s="35"/>
      <c r="E24" s="35"/>
      <c r="F24" s="35"/>
      <c r="G24" s="35"/>
      <c r="H24" s="35"/>
      <c r="I24" s="35"/>
    </row>
    <row r="25" spans="1:9" ht="15" customHeight="1">
      <c r="A25" s="35"/>
      <c r="B25" s="35"/>
      <c r="C25" s="35"/>
      <c r="D25" s="35"/>
      <c r="E25" s="35"/>
      <c r="F25" s="35"/>
      <c r="G25" s="35"/>
      <c r="H25" s="35"/>
      <c r="I25" s="35"/>
    </row>
    <row r="26" spans="1:9" ht="15" customHeight="1">
      <c r="A26" s="35"/>
      <c r="B26" s="35"/>
      <c r="C26" s="35"/>
      <c r="D26" s="35"/>
      <c r="E26" s="35"/>
      <c r="F26" s="35"/>
      <c r="G26" s="35"/>
      <c r="H26" s="35"/>
      <c r="I26" s="35"/>
    </row>
    <row r="27" spans="1:9" ht="15" customHeight="1">
      <c r="A27" s="35"/>
      <c r="B27" s="35"/>
      <c r="C27" s="35"/>
      <c r="D27" s="35"/>
      <c r="E27" s="35"/>
      <c r="F27" s="35"/>
      <c r="G27" s="35"/>
      <c r="H27" s="35"/>
      <c r="I27" s="35"/>
    </row>
    <row r="28" spans="1:9" ht="15" customHeight="1">
      <c r="A28" s="35"/>
      <c r="B28" s="35"/>
      <c r="C28" s="35"/>
      <c r="D28" s="35"/>
      <c r="E28" s="35"/>
      <c r="F28" s="35"/>
      <c r="G28" s="35"/>
      <c r="H28" s="35"/>
      <c r="I28" s="35"/>
    </row>
    <row r="29" spans="1:9" ht="15" customHeight="1">
      <c r="A29" s="35"/>
      <c r="B29" s="35"/>
      <c r="C29" s="35"/>
      <c r="D29" s="35"/>
      <c r="E29" s="35"/>
      <c r="F29" s="35"/>
      <c r="G29" s="35"/>
      <c r="H29" s="35"/>
      <c r="I29" s="35"/>
    </row>
    <row r="30" spans="1:9" ht="15" customHeight="1">
      <c r="A30" s="35"/>
      <c r="B30" s="35"/>
      <c r="C30" s="35"/>
      <c r="D30" s="35"/>
      <c r="E30" s="35"/>
      <c r="F30" s="35"/>
      <c r="G30" s="35"/>
      <c r="H30" s="35"/>
      <c r="I30" s="35"/>
    </row>
    <row r="31" spans="1:9" ht="15" customHeight="1">
      <c r="A31" s="35"/>
      <c r="B31" s="35"/>
      <c r="C31" s="35"/>
      <c r="D31" s="35"/>
      <c r="E31" s="35"/>
      <c r="F31" s="35"/>
      <c r="G31" s="35"/>
      <c r="H31" s="35"/>
      <c r="I31" s="35"/>
    </row>
    <row r="32" spans="1:9" ht="15" customHeight="1">
      <c r="A32" s="35"/>
      <c r="B32" s="35"/>
      <c r="C32" s="35"/>
      <c r="D32" s="35"/>
      <c r="E32" s="35"/>
      <c r="F32" s="35"/>
      <c r="G32" s="35"/>
      <c r="H32" s="35"/>
      <c r="I32" s="35"/>
    </row>
    <row r="33" spans="1:9" ht="15" customHeight="1">
      <c r="A33" s="35"/>
      <c r="B33" s="35"/>
      <c r="C33" s="35"/>
      <c r="D33" s="35"/>
      <c r="E33" s="35"/>
      <c r="F33" s="35"/>
      <c r="G33" s="35"/>
      <c r="H33" s="35"/>
      <c r="I33" s="35"/>
    </row>
    <row r="34" spans="1:9" ht="15" customHeight="1">
      <c r="A34" s="35"/>
      <c r="B34" s="35"/>
      <c r="C34" s="35"/>
      <c r="D34" s="35"/>
      <c r="E34" s="35"/>
      <c r="F34" s="35"/>
      <c r="G34" s="35"/>
      <c r="H34" s="35"/>
      <c r="I34" s="35"/>
    </row>
    <row r="35" spans="1:9" ht="15" customHeight="1">
      <c r="A35" s="35"/>
      <c r="B35" s="35"/>
      <c r="C35" s="35"/>
      <c r="D35" s="35"/>
      <c r="E35" s="35"/>
      <c r="F35" s="35"/>
      <c r="G35" s="35"/>
      <c r="H35" s="35"/>
      <c r="I35" s="35"/>
    </row>
    <row r="36" spans="1:9" ht="15" customHeight="1">
      <c r="A36" s="35"/>
      <c r="B36" s="35"/>
      <c r="C36" s="35"/>
      <c r="D36" s="35"/>
      <c r="E36" s="35"/>
      <c r="F36" s="35"/>
      <c r="G36" s="35"/>
      <c r="H36" s="35"/>
      <c r="I36" s="35"/>
    </row>
    <row r="37" spans="1:9" ht="15" customHeight="1">
      <c r="A37" s="35"/>
      <c r="B37" s="35"/>
      <c r="C37" s="35"/>
      <c r="D37" s="35"/>
      <c r="E37" s="35"/>
      <c r="F37" s="35"/>
      <c r="G37" s="35"/>
      <c r="H37" s="35"/>
      <c r="I37" s="35"/>
    </row>
    <row r="38" spans="1:9" ht="15" customHeight="1">
      <c r="A38" s="35"/>
      <c r="B38" s="35"/>
      <c r="C38" s="35"/>
      <c r="D38" s="35"/>
      <c r="E38" s="35"/>
      <c r="F38" s="35"/>
      <c r="G38" s="35"/>
      <c r="H38" s="35"/>
      <c r="I38" s="35"/>
    </row>
    <row r="39" spans="1:9" ht="15" customHeight="1">
      <c r="A39" s="35"/>
      <c r="B39" s="35"/>
      <c r="C39" s="35"/>
      <c r="D39" s="35"/>
      <c r="E39" s="35"/>
      <c r="F39" s="35"/>
      <c r="G39" s="35"/>
      <c r="H39" s="35"/>
      <c r="I39" s="35"/>
    </row>
    <row r="40" spans="1:9" ht="15" customHeight="1">
      <c r="A40" s="35"/>
      <c r="B40" s="35"/>
      <c r="C40" s="35"/>
      <c r="D40" s="35"/>
      <c r="E40" s="35"/>
      <c r="F40" s="35"/>
      <c r="G40" s="35"/>
      <c r="H40" s="35"/>
      <c r="I40" s="35"/>
    </row>
    <row r="41" spans="1:9" ht="15" customHeight="1">
      <c r="A41" s="35"/>
      <c r="B41" s="35"/>
      <c r="C41" s="35"/>
      <c r="D41" s="35"/>
      <c r="E41" s="35"/>
      <c r="F41" s="35"/>
      <c r="G41" s="35"/>
      <c r="H41" s="35"/>
      <c r="I41" s="35"/>
    </row>
    <row r="42" spans="1:9" ht="15" customHeight="1">
      <c r="A42" s="35"/>
      <c r="B42" s="35"/>
      <c r="C42" s="35"/>
      <c r="D42" s="35"/>
      <c r="E42" s="35"/>
      <c r="F42" s="35"/>
      <c r="G42" s="35"/>
      <c r="H42" s="35"/>
      <c r="I42" s="35"/>
    </row>
    <row r="43" spans="1:9" ht="15" customHeight="1">
      <c r="A43" s="35"/>
      <c r="B43" s="35"/>
      <c r="C43" s="35"/>
      <c r="D43" s="35"/>
      <c r="E43" s="35"/>
      <c r="F43" s="35"/>
      <c r="G43" s="35"/>
      <c r="H43" s="35"/>
      <c r="I43" s="35"/>
    </row>
    <row r="44" spans="1:9" ht="15.75" customHeight="1">
      <c r="A44" s="35"/>
      <c r="B44" s="35"/>
      <c r="C44" s="35"/>
      <c r="D44" s="35"/>
      <c r="E44" s="35"/>
      <c r="F44" s="35"/>
      <c r="G44" s="35"/>
      <c r="H44" s="35"/>
      <c r="I44" s="35"/>
    </row>
    <row r="45" spans="1:9" ht="15.75" customHeight="1">
      <c r="A45" s="35"/>
      <c r="B45" s="35"/>
      <c r="C45" s="35"/>
      <c r="D45" s="35"/>
      <c r="E45" s="35"/>
      <c r="F45" s="35"/>
      <c r="G45" s="35"/>
      <c r="H45" s="35"/>
      <c r="I45" s="35"/>
    </row>
    <row r="46" spans="1:9" ht="15.75" customHeight="1">
      <c r="A46" s="35"/>
      <c r="B46" s="35"/>
      <c r="C46" s="35"/>
      <c r="D46" s="35"/>
      <c r="E46" s="35"/>
      <c r="F46" s="35"/>
      <c r="G46" s="35"/>
      <c r="H46" s="35"/>
      <c r="I46" s="35"/>
    </row>
    <row r="47" spans="1:9" ht="15.75" customHeight="1">
      <c r="A47" s="35"/>
      <c r="B47" s="35"/>
      <c r="C47" s="35"/>
      <c r="D47" s="35"/>
      <c r="E47" s="35"/>
      <c r="F47" s="35"/>
      <c r="G47" s="35"/>
      <c r="H47" s="35"/>
      <c r="I47" s="35"/>
    </row>
    <row r="48" spans="1:9" ht="15.75" customHeight="1">
      <c r="A48" s="35"/>
      <c r="B48" s="35"/>
      <c r="C48" s="35"/>
      <c r="D48" s="35"/>
      <c r="E48" s="35"/>
      <c r="F48" s="35"/>
      <c r="G48" s="35"/>
      <c r="H48" s="35"/>
      <c r="I48" s="35"/>
    </row>
    <row r="49" spans="1:9" ht="15.75" customHeight="1">
      <c r="A49" s="35"/>
      <c r="B49" s="35"/>
      <c r="C49" s="35"/>
      <c r="D49" s="35"/>
      <c r="E49" s="35"/>
      <c r="F49" s="35"/>
      <c r="G49" s="35"/>
      <c r="H49" s="35"/>
      <c r="I49" s="35"/>
    </row>
    <row r="50" spans="1:9" ht="15.75" customHeight="1">
      <c r="A50" s="35"/>
      <c r="B50" s="35"/>
      <c r="C50" s="35"/>
      <c r="D50" s="35"/>
      <c r="E50" s="35"/>
      <c r="F50" s="35"/>
      <c r="G50" s="35"/>
      <c r="H50" s="35"/>
      <c r="I50" s="35"/>
    </row>
    <row r="51" spans="1:9" ht="15.75" customHeight="1">
      <c r="A51" s="35"/>
      <c r="B51" s="35"/>
      <c r="C51" s="35"/>
      <c r="D51" s="35"/>
      <c r="E51" s="35"/>
      <c r="F51" s="35"/>
      <c r="G51" s="35"/>
      <c r="H51" s="35"/>
      <c r="I51" s="35"/>
    </row>
    <row r="52" spans="1:9" ht="15.75" customHeight="1">
      <c r="A52" s="35"/>
      <c r="B52" s="35"/>
      <c r="C52" s="35"/>
      <c r="D52" s="35"/>
      <c r="E52" s="35"/>
      <c r="F52" s="35"/>
      <c r="G52" s="35"/>
      <c r="H52" s="35"/>
      <c r="I52" s="35"/>
    </row>
    <row r="53" spans="1:9" ht="15.75" customHeight="1">
      <c r="A53" s="35"/>
      <c r="B53" s="35"/>
      <c r="C53" s="35"/>
      <c r="D53" s="35"/>
      <c r="E53" s="35"/>
      <c r="F53" s="35"/>
      <c r="G53" s="35"/>
      <c r="H53" s="35"/>
      <c r="I53" s="35"/>
    </row>
    <row r="54" spans="1:9" ht="15.75" customHeight="1">
      <c r="A54" s="35"/>
      <c r="B54" s="35"/>
      <c r="C54" s="35"/>
      <c r="D54" s="35"/>
      <c r="E54" s="35"/>
      <c r="F54" s="35"/>
      <c r="G54" s="35"/>
      <c r="H54" s="35"/>
      <c r="I54" s="35"/>
    </row>
    <row r="55" spans="1:9" ht="15.75" customHeight="1">
      <c r="A55" s="35"/>
      <c r="B55" s="35"/>
      <c r="C55" s="35"/>
      <c r="D55" s="35"/>
      <c r="E55" s="35"/>
      <c r="F55" s="35"/>
      <c r="G55" s="35"/>
      <c r="H55" s="35"/>
      <c r="I55" s="35"/>
    </row>
    <row r="56" spans="1:9" ht="15.75" customHeight="1">
      <c r="A56" s="35"/>
      <c r="B56" s="35"/>
      <c r="C56" s="35"/>
      <c r="D56" s="35"/>
      <c r="E56" s="35"/>
      <c r="F56" s="35"/>
      <c r="G56" s="35"/>
      <c r="H56" s="35"/>
      <c r="I56" s="35"/>
    </row>
    <row r="57" spans="1:9" ht="15.75" customHeight="1">
      <c r="A57" s="35"/>
      <c r="B57" s="35"/>
      <c r="C57" s="35"/>
      <c r="D57" s="35"/>
      <c r="E57" s="35"/>
      <c r="F57" s="35"/>
      <c r="G57" s="35"/>
      <c r="H57" s="35"/>
      <c r="I57" s="35"/>
    </row>
    <row r="58" spans="1:9" ht="15.75" customHeight="1">
      <c r="A58" s="35"/>
      <c r="B58" s="35"/>
      <c r="C58" s="35"/>
      <c r="D58" s="35"/>
      <c r="E58" s="35"/>
      <c r="F58" s="35"/>
      <c r="G58" s="35"/>
      <c r="H58" s="35"/>
      <c r="I58" s="35"/>
    </row>
    <row r="59" spans="1:9" ht="15.75" customHeight="1">
      <c r="A59" s="35"/>
      <c r="B59" s="35"/>
      <c r="C59" s="35"/>
      <c r="D59" s="35"/>
      <c r="E59" s="35"/>
      <c r="F59" s="35"/>
      <c r="G59" s="35"/>
      <c r="H59" s="35"/>
      <c r="I59" s="35"/>
    </row>
    <row r="60" spans="1:9" ht="15.75" customHeight="1">
      <c r="A60" s="35"/>
      <c r="B60" s="35"/>
      <c r="C60" s="35"/>
      <c r="D60" s="35"/>
      <c r="E60" s="35"/>
      <c r="F60" s="35"/>
      <c r="G60" s="35"/>
      <c r="H60" s="35"/>
      <c r="I60" s="35"/>
    </row>
    <row r="61" spans="1:9" ht="15.75" customHeight="1">
      <c r="A61" s="35"/>
      <c r="B61" s="35"/>
      <c r="C61" s="35"/>
      <c r="D61" s="35"/>
      <c r="E61" s="35"/>
      <c r="F61" s="35"/>
      <c r="G61" s="35"/>
      <c r="H61" s="35"/>
      <c r="I61" s="35"/>
    </row>
    <row r="62" spans="1:9" ht="15.75" customHeight="1">
      <c r="A62" s="35"/>
      <c r="B62" s="35"/>
      <c r="C62" s="35"/>
      <c r="D62" s="35"/>
      <c r="E62" s="35"/>
      <c r="F62" s="35"/>
      <c r="G62" s="35"/>
      <c r="H62" s="35"/>
      <c r="I62" s="35"/>
    </row>
    <row r="63" spans="1:9" ht="15.75" customHeight="1">
      <c r="A63" s="35"/>
      <c r="B63" s="35"/>
      <c r="C63" s="35"/>
      <c r="D63" s="35"/>
      <c r="E63" s="35"/>
      <c r="F63" s="35"/>
      <c r="G63" s="35"/>
      <c r="H63" s="35"/>
      <c r="I63" s="35"/>
    </row>
    <row r="64" spans="1:9" ht="15.75" customHeight="1">
      <c r="A64" s="35"/>
      <c r="B64" s="35"/>
      <c r="C64" s="35"/>
      <c r="D64" s="35"/>
      <c r="E64" s="35"/>
      <c r="F64" s="35"/>
      <c r="G64" s="35"/>
      <c r="H64" s="35"/>
      <c r="I64" s="35"/>
    </row>
    <row r="65" spans="1:9" ht="15.75" customHeight="1">
      <c r="A65" s="35"/>
      <c r="B65" s="35"/>
      <c r="C65" s="35"/>
      <c r="D65" s="35"/>
      <c r="E65" s="35"/>
      <c r="F65" s="35"/>
      <c r="G65" s="35"/>
      <c r="H65" s="35"/>
      <c r="I65" s="35"/>
    </row>
    <row r="66" spans="1:9" ht="15.75" customHeight="1">
      <c r="A66" s="35"/>
      <c r="B66" s="35"/>
      <c r="C66" s="35"/>
      <c r="D66" s="35"/>
      <c r="E66" s="35"/>
      <c r="F66" s="35"/>
      <c r="G66" s="35"/>
      <c r="H66" s="35"/>
      <c r="I66" s="35"/>
    </row>
    <row r="67" spans="1:9" ht="15.75" customHeight="1">
      <c r="A67" s="35"/>
      <c r="B67" s="35"/>
      <c r="C67" s="35"/>
      <c r="D67" s="35"/>
      <c r="E67" s="35"/>
      <c r="F67" s="35"/>
      <c r="G67" s="35"/>
      <c r="H67" s="35"/>
      <c r="I67" s="35"/>
    </row>
    <row r="68" spans="1:9" ht="15.75" customHeight="1">
      <c r="A68" s="35"/>
      <c r="B68" s="35"/>
      <c r="C68" s="35"/>
      <c r="D68" s="35"/>
      <c r="E68" s="35"/>
      <c r="F68" s="35"/>
      <c r="G68" s="35"/>
      <c r="H68" s="35"/>
      <c r="I68" s="35"/>
    </row>
    <row r="69" spans="1:9" ht="15.75" customHeight="1">
      <c r="A69" s="35"/>
      <c r="B69" s="35"/>
      <c r="C69" s="35"/>
      <c r="D69" s="35"/>
      <c r="E69" s="35"/>
      <c r="F69" s="35"/>
      <c r="G69" s="35"/>
      <c r="H69" s="35"/>
      <c r="I69" s="35"/>
    </row>
    <row r="70" spans="1:9" ht="15.75" customHeight="1">
      <c r="A70" s="35"/>
      <c r="B70" s="35"/>
      <c r="C70" s="35"/>
      <c r="D70" s="35"/>
      <c r="E70" s="35"/>
      <c r="F70" s="35"/>
      <c r="G70" s="35"/>
      <c r="H70" s="35"/>
      <c r="I70" s="35"/>
    </row>
    <row r="71" spans="1:9" ht="15.75" customHeight="1">
      <c r="A71" s="35"/>
      <c r="B71" s="35"/>
      <c r="C71" s="35"/>
      <c r="D71" s="35"/>
      <c r="E71" s="35"/>
      <c r="F71" s="35"/>
      <c r="G71" s="35"/>
      <c r="H71" s="35"/>
      <c r="I71" s="35"/>
    </row>
    <row r="72" spans="1:9" ht="15.75" customHeight="1">
      <c r="A72" s="35"/>
      <c r="B72" s="35"/>
      <c r="C72" s="35"/>
      <c r="D72" s="35"/>
      <c r="E72" s="35"/>
      <c r="F72" s="35"/>
      <c r="G72" s="35"/>
      <c r="H72" s="35"/>
      <c r="I72" s="35"/>
    </row>
    <row r="73" spans="1:9" ht="15.75" customHeight="1">
      <c r="A73" s="35"/>
      <c r="B73" s="35"/>
      <c r="C73" s="35"/>
      <c r="D73" s="35"/>
      <c r="E73" s="35"/>
      <c r="F73" s="35"/>
      <c r="G73" s="35"/>
      <c r="H73" s="35"/>
      <c r="I73" s="35"/>
    </row>
    <row r="74" spans="1:9" ht="15.75" customHeight="1">
      <c r="A74" s="35"/>
      <c r="B74" s="35"/>
      <c r="C74" s="35"/>
      <c r="D74" s="35"/>
      <c r="E74" s="35"/>
      <c r="F74" s="35"/>
      <c r="G74" s="35"/>
      <c r="H74" s="35"/>
      <c r="I74" s="35"/>
    </row>
    <row r="75" spans="1:9" ht="15.75" customHeight="1">
      <c r="A75" s="35"/>
      <c r="B75" s="35"/>
      <c r="C75" s="35"/>
      <c r="D75" s="35"/>
      <c r="E75" s="35"/>
      <c r="F75" s="35"/>
      <c r="G75" s="35"/>
      <c r="H75" s="35"/>
      <c r="I75" s="35"/>
    </row>
    <row r="76" spans="1:9" ht="15.75" customHeight="1">
      <c r="A76" s="35"/>
      <c r="B76" s="35"/>
      <c r="C76" s="35"/>
      <c r="D76" s="35"/>
      <c r="E76" s="35"/>
      <c r="F76" s="35"/>
      <c r="G76" s="35"/>
      <c r="H76" s="35"/>
      <c r="I76" s="35"/>
    </row>
    <row r="77" spans="1:9" ht="15.75" customHeight="1">
      <c r="A77" s="35"/>
      <c r="B77" s="35"/>
      <c r="C77" s="35"/>
      <c r="D77" s="35"/>
      <c r="E77" s="35"/>
      <c r="F77" s="35"/>
      <c r="G77" s="35"/>
      <c r="H77" s="35"/>
      <c r="I77" s="35"/>
    </row>
    <row r="78" spans="1:9" ht="15.75" customHeight="1">
      <c r="A78" s="35"/>
      <c r="B78" s="35"/>
      <c r="C78" s="35"/>
      <c r="D78" s="35"/>
      <c r="E78" s="35"/>
      <c r="F78" s="35"/>
      <c r="G78" s="35"/>
      <c r="H78" s="35"/>
      <c r="I78" s="35"/>
    </row>
    <row r="79" spans="1:9" ht="15.75" customHeight="1">
      <c r="A79" s="35"/>
      <c r="B79" s="35"/>
      <c r="C79" s="35"/>
      <c r="D79" s="35"/>
      <c r="E79" s="35"/>
      <c r="F79" s="35"/>
      <c r="G79" s="35"/>
      <c r="H79" s="35"/>
      <c r="I79" s="35"/>
    </row>
    <row r="80" spans="1:9" ht="15.75" customHeight="1">
      <c r="A80" s="35"/>
      <c r="B80" s="35"/>
      <c r="C80" s="35"/>
      <c r="D80" s="35"/>
      <c r="E80" s="35"/>
      <c r="F80" s="35"/>
      <c r="G80" s="35"/>
      <c r="H80" s="35"/>
      <c r="I80" s="35"/>
    </row>
    <row r="81" spans="1:9" ht="15.75" customHeight="1">
      <c r="A81" s="35"/>
      <c r="B81" s="35"/>
      <c r="C81" s="35"/>
      <c r="D81" s="35"/>
      <c r="E81" s="35"/>
      <c r="F81" s="35"/>
      <c r="G81" s="35"/>
      <c r="H81" s="35"/>
      <c r="I81" s="35"/>
    </row>
    <row r="82" spans="1:9" ht="15.75" customHeight="1">
      <c r="A82" s="35"/>
      <c r="B82" s="35"/>
      <c r="C82" s="35"/>
      <c r="D82" s="35"/>
      <c r="E82" s="35"/>
      <c r="F82" s="35"/>
      <c r="G82" s="35"/>
      <c r="H82" s="35"/>
      <c r="I82" s="35"/>
    </row>
    <row r="83" spans="1:9" ht="15.75" customHeight="1">
      <c r="A83" s="35"/>
      <c r="B83" s="35"/>
      <c r="C83" s="35"/>
      <c r="D83" s="35"/>
      <c r="E83" s="35"/>
      <c r="F83" s="35"/>
      <c r="G83" s="35"/>
      <c r="H83" s="35"/>
      <c r="I83" s="35"/>
    </row>
    <row r="84" spans="1:9" ht="15.75" customHeight="1">
      <c r="A84" s="35"/>
      <c r="B84" s="35"/>
      <c r="C84" s="35"/>
      <c r="D84" s="35"/>
      <c r="E84" s="35"/>
      <c r="F84" s="35"/>
      <c r="G84" s="35"/>
      <c r="H84" s="35"/>
      <c r="I84" s="35"/>
    </row>
    <row r="85" spans="1:9" ht="15.75" customHeight="1">
      <c r="A85" s="35"/>
      <c r="B85" s="35"/>
      <c r="C85" s="35"/>
      <c r="D85" s="35"/>
      <c r="E85" s="35"/>
      <c r="F85" s="35"/>
      <c r="G85" s="35"/>
      <c r="H85" s="35"/>
      <c r="I85" s="35"/>
    </row>
    <row r="86" spans="1:9" ht="15.75" customHeight="1">
      <c r="A86" s="35"/>
      <c r="B86" s="35"/>
      <c r="C86" s="35"/>
      <c r="D86" s="35"/>
      <c r="E86" s="35"/>
      <c r="F86" s="35"/>
      <c r="G86" s="35"/>
      <c r="H86" s="35"/>
      <c r="I86" s="35"/>
    </row>
    <row r="87" spans="1:9" ht="15.75" customHeight="1">
      <c r="A87" s="35"/>
      <c r="B87" s="35"/>
      <c r="C87" s="35"/>
      <c r="D87" s="35"/>
      <c r="E87" s="35"/>
      <c r="F87" s="35"/>
      <c r="G87" s="35"/>
      <c r="H87" s="35"/>
      <c r="I87" s="35"/>
    </row>
    <row r="88" spans="1:9" ht="15.75" customHeight="1">
      <c r="A88" s="35"/>
      <c r="B88" s="35"/>
      <c r="C88" s="35"/>
      <c r="D88" s="35"/>
      <c r="E88" s="35"/>
      <c r="F88" s="35"/>
      <c r="G88" s="35"/>
      <c r="H88" s="35"/>
      <c r="I88" s="35"/>
    </row>
    <row r="89" spans="1:9" ht="15.75" customHeight="1">
      <c r="A89" s="35"/>
      <c r="B89" s="35"/>
      <c r="C89" s="35"/>
      <c r="D89" s="35"/>
      <c r="E89" s="35"/>
      <c r="F89" s="35"/>
      <c r="G89" s="35"/>
      <c r="H89" s="35"/>
      <c r="I89" s="35"/>
    </row>
    <row r="90" spans="1:9" ht="15.75" customHeight="1">
      <c r="A90" s="35"/>
      <c r="B90" s="35"/>
      <c r="C90" s="35"/>
      <c r="D90" s="35"/>
      <c r="E90" s="35"/>
      <c r="F90" s="35"/>
      <c r="G90" s="35"/>
      <c r="H90" s="35"/>
      <c r="I90" s="35"/>
    </row>
    <row r="91" spans="1:9" ht="15.75" customHeight="1">
      <c r="A91" s="35"/>
      <c r="B91" s="35"/>
      <c r="C91" s="35"/>
      <c r="D91" s="35"/>
      <c r="E91" s="35"/>
      <c r="F91" s="35"/>
      <c r="G91" s="35"/>
      <c r="H91" s="35"/>
      <c r="I91" s="35"/>
    </row>
    <row r="92" spans="1:9" ht="15.75" customHeight="1">
      <c r="A92" s="35"/>
      <c r="B92" s="35"/>
      <c r="C92" s="35"/>
      <c r="D92" s="35"/>
      <c r="E92" s="35"/>
      <c r="F92" s="35"/>
      <c r="G92" s="35"/>
      <c r="H92" s="35"/>
      <c r="I92" s="35"/>
    </row>
    <row r="93" spans="1:9" ht="15.75" customHeight="1">
      <c r="A93" s="35"/>
      <c r="B93" s="35"/>
      <c r="C93" s="35"/>
      <c r="D93" s="35"/>
      <c r="E93" s="35"/>
      <c r="F93" s="35"/>
      <c r="G93" s="35"/>
      <c r="H93" s="35"/>
      <c r="I93" s="35"/>
    </row>
    <row r="94" spans="1:9" ht="15.75" customHeight="1">
      <c r="A94" s="35"/>
      <c r="B94" s="35"/>
      <c r="C94" s="35"/>
      <c r="D94" s="35"/>
      <c r="E94" s="35"/>
      <c r="F94" s="35"/>
      <c r="G94" s="35"/>
      <c r="H94" s="35"/>
      <c r="I94" s="35"/>
    </row>
    <row r="95" spans="1:9" ht="15.75" customHeight="1">
      <c r="A95" s="35"/>
      <c r="B95" s="35"/>
      <c r="C95" s="35"/>
      <c r="D95" s="35"/>
      <c r="E95" s="35"/>
      <c r="F95" s="35"/>
      <c r="G95" s="35"/>
      <c r="H95" s="35"/>
      <c r="I95" s="35"/>
    </row>
    <row r="96" spans="1:9" ht="15.75" customHeight="1">
      <c r="A96" s="35"/>
      <c r="B96" s="35"/>
      <c r="C96" s="35"/>
      <c r="D96" s="35"/>
      <c r="E96" s="35"/>
      <c r="F96" s="35"/>
      <c r="G96" s="35"/>
      <c r="H96" s="35"/>
      <c r="I96" s="35"/>
    </row>
    <row r="97" spans="1:9" ht="15.75" customHeight="1">
      <c r="A97" s="35"/>
      <c r="B97" s="35"/>
      <c r="C97" s="35"/>
      <c r="D97" s="35"/>
      <c r="E97" s="35"/>
      <c r="F97" s="35"/>
      <c r="G97" s="35"/>
      <c r="H97" s="35"/>
      <c r="I97" s="35"/>
    </row>
    <row r="98" spans="1:9" ht="15.75" customHeight="1">
      <c r="A98" s="35"/>
      <c r="B98" s="35"/>
      <c r="C98" s="35"/>
      <c r="D98" s="35"/>
      <c r="E98" s="35"/>
      <c r="F98" s="35"/>
      <c r="G98" s="35"/>
      <c r="H98" s="35"/>
      <c r="I98" s="35"/>
    </row>
    <row r="99" spans="1:9" ht="15.75" customHeight="1">
      <c r="A99" s="35"/>
      <c r="B99" s="35"/>
      <c r="C99" s="35"/>
      <c r="D99" s="35"/>
      <c r="E99" s="35"/>
      <c r="F99" s="35"/>
      <c r="G99" s="35"/>
      <c r="H99" s="35"/>
      <c r="I99" s="35"/>
    </row>
    <row r="100" spans="1:9" ht="15.75" customHeight="1">
      <c r="A100" s="35"/>
      <c r="B100" s="35"/>
      <c r="C100" s="35"/>
      <c r="D100" s="35"/>
      <c r="E100" s="35"/>
      <c r="F100" s="35"/>
      <c r="G100" s="35"/>
      <c r="H100" s="35"/>
      <c r="I100" s="35"/>
    </row>
    <row r="101" spans="1:9" ht="15.75" customHeight="1">
      <c r="A101" s="35"/>
      <c r="B101" s="35"/>
      <c r="C101" s="35"/>
      <c r="D101" s="35"/>
      <c r="E101" s="35"/>
      <c r="F101" s="35"/>
      <c r="G101" s="35"/>
      <c r="H101" s="35"/>
      <c r="I101" s="35"/>
    </row>
    <row r="102" spans="1:9" ht="15.75" customHeight="1">
      <c r="A102" s="35"/>
      <c r="B102" s="35"/>
      <c r="C102" s="35"/>
      <c r="D102" s="35"/>
      <c r="E102" s="35"/>
      <c r="F102" s="35"/>
      <c r="G102" s="35"/>
      <c r="H102" s="35"/>
      <c r="I102" s="35"/>
    </row>
    <row r="103" spans="1:9" ht="15.75" customHeight="1">
      <c r="A103" s="35"/>
      <c r="B103" s="35"/>
      <c r="C103" s="35"/>
      <c r="D103" s="35"/>
      <c r="E103" s="35"/>
      <c r="F103" s="35"/>
      <c r="G103" s="35"/>
      <c r="H103" s="35"/>
      <c r="I103" s="35"/>
    </row>
    <row r="104" spans="1:9" ht="15.75" customHeight="1">
      <c r="A104" s="35"/>
      <c r="B104" s="35"/>
      <c r="C104" s="35"/>
      <c r="D104" s="35"/>
      <c r="E104" s="35"/>
      <c r="F104" s="35"/>
      <c r="G104" s="35"/>
      <c r="H104" s="35"/>
      <c r="I104" s="35"/>
    </row>
    <row r="105" spans="1:9" ht="15.75" customHeight="1">
      <c r="A105" s="35"/>
      <c r="B105" s="35"/>
      <c r="C105" s="35"/>
      <c r="D105" s="35"/>
      <c r="E105" s="35"/>
      <c r="F105" s="35"/>
      <c r="G105" s="35"/>
      <c r="H105" s="35"/>
      <c r="I105" s="35"/>
    </row>
    <row r="106" spans="1:9" ht="15.75" customHeight="1">
      <c r="A106" s="35"/>
      <c r="B106" s="35"/>
      <c r="C106" s="35"/>
      <c r="D106" s="35"/>
      <c r="E106" s="35"/>
      <c r="F106" s="35"/>
      <c r="G106" s="35"/>
      <c r="H106" s="35"/>
      <c r="I106" s="35"/>
    </row>
    <row r="107" spans="1:9" ht="15.75" customHeight="1">
      <c r="A107" s="35"/>
      <c r="B107" s="35"/>
      <c r="C107" s="35"/>
      <c r="D107" s="35"/>
      <c r="E107" s="35"/>
      <c r="F107" s="35"/>
      <c r="G107" s="35"/>
      <c r="H107" s="35"/>
      <c r="I107" s="35"/>
    </row>
    <row r="108" spans="1:9" ht="15.75" customHeight="1">
      <c r="A108" s="35"/>
      <c r="B108" s="35"/>
      <c r="C108" s="35"/>
      <c r="D108" s="35"/>
      <c r="E108" s="35"/>
      <c r="F108" s="35"/>
      <c r="G108" s="35"/>
      <c r="H108" s="35"/>
      <c r="I108" s="35"/>
    </row>
    <row r="109" spans="1:9" ht="15.75" customHeight="1">
      <c r="A109" s="35"/>
      <c r="B109" s="35"/>
      <c r="C109" s="35"/>
      <c r="D109" s="35"/>
      <c r="E109" s="35"/>
      <c r="F109" s="35"/>
      <c r="G109" s="35"/>
      <c r="H109" s="35"/>
      <c r="I109" s="35"/>
    </row>
    <row r="110" spans="1:9" ht="15.75" customHeight="1">
      <c r="A110" s="35"/>
      <c r="B110" s="35"/>
      <c r="C110" s="35"/>
      <c r="D110" s="35"/>
      <c r="E110" s="35"/>
      <c r="F110" s="35"/>
      <c r="G110" s="35"/>
      <c r="H110" s="35"/>
      <c r="I110" s="35"/>
    </row>
    <row r="111" spans="1:9" ht="15.75" customHeight="1">
      <c r="A111" s="35"/>
      <c r="B111" s="35"/>
      <c r="C111" s="35"/>
      <c r="D111" s="35"/>
      <c r="E111" s="35"/>
      <c r="F111" s="35"/>
      <c r="G111" s="35"/>
      <c r="H111" s="35"/>
      <c r="I111" s="35"/>
    </row>
    <row r="112" spans="1:9" ht="15.75" customHeight="1">
      <c r="A112" s="35"/>
      <c r="B112" s="35"/>
      <c r="C112" s="35"/>
      <c r="D112" s="35"/>
      <c r="E112" s="35"/>
      <c r="F112" s="35"/>
      <c r="G112" s="35"/>
      <c r="H112" s="35"/>
      <c r="I112" s="35"/>
    </row>
    <row r="113" spans="1:9" ht="15.75" customHeight="1">
      <c r="A113" s="35"/>
      <c r="B113" s="35"/>
      <c r="C113" s="35"/>
      <c r="D113" s="35"/>
      <c r="E113" s="35"/>
      <c r="F113" s="35"/>
      <c r="G113" s="35"/>
      <c r="H113" s="35"/>
      <c r="I113" s="35"/>
    </row>
    <row r="114" spans="1:9" ht="15.75" customHeight="1">
      <c r="A114" s="35"/>
      <c r="B114" s="35"/>
      <c r="C114" s="35"/>
      <c r="D114" s="35"/>
      <c r="E114" s="35"/>
      <c r="F114" s="35"/>
      <c r="G114" s="35"/>
      <c r="H114" s="35"/>
      <c r="I114" s="35"/>
    </row>
    <row r="115" spans="1:9" ht="15.75" customHeight="1">
      <c r="A115" s="35"/>
      <c r="B115" s="35"/>
      <c r="C115" s="35"/>
      <c r="D115" s="35"/>
      <c r="E115" s="35"/>
      <c r="F115" s="35"/>
      <c r="G115" s="35"/>
      <c r="H115" s="35"/>
      <c r="I115" s="35"/>
    </row>
    <row r="116" spans="1:9" ht="15.75" customHeight="1">
      <c r="A116" s="35"/>
      <c r="B116" s="35"/>
      <c r="C116" s="35"/>
      <c r="D116" s="35"/>
      <c r="E116" s="35"/>
      <c r="F116" s="35"/>
      <c r="G116" s="35"/>
      <c r="H116" s="35"/>
      <c r="I116" s="35"/>
    </row>
    <row r="117" spans="1:9" ht="15.75" customHeight="1">
      <c r="A117" s="35"/>
      <c r="B117" s="35"/>
      <c r="C117" s="35"/>
      <c r="D117" s="35"/>
      <c r="E117" s="35"/>
      <c r="F117" s="35"/>
      <c r="G117" s="35"/>
      <c r="H117" s="35"/>
      <c r="I117" s="35"/>
    </row>
    <row r="118" spans="1:9" ht="15.75" customHeight="1">
      <c r="A118" s="35"/>
      <c r="B118" s="35"/>
      <c r="C118" s="35"/>
      <c r="D118" s="35"/>
      <c r="E118" s="35"/>
      <c r="F118" s="35"/>
      <c r="G118" s="35"/>
      <c r="H118" s="35"/>
      <c r="I118" s="35"/>
    </row>
    <row r="119" spans="1:9" ht="15.75" customHeight="1">
      <c r="A119" s="35"/>
      <c r="B119" s="35"/>
      <c r="C119" s="35"/>
      <c r="D119" s="35"/>
      <c r="E119" s="35"/>
      <c r="F119" s="35"/>
      <c r="G119" s="35"/>
      <c r="H119" s="35"/>
      <c r="I119" s="35"/>
    </row>
    <row r="120" spans="1:9" ht="15.75" customHeight="1">
      <c r="A120" s="35"/>
      <c r="B120" s="35"/>
      <c r="C120" s="35"/>
      <c r="D120" s="35"/>
      <c r="E120" s="35"/>
      <c r="F120" s="35"/>
      <c r="G120" s="35"/>
      <c r="H120" s="35"/>
      <c r="I120" s="35"/>
    </row>
    <row r="121" spans="1:9" ht="15.75" customHeight="1">
      <c r="A121" s="35"/>
      <c r="B121" s="35"/>
      <c r="C121" s="35"/>
      <c r="D121" s="35"/>
      <c r="E121" s="35"/>
      <c r="F121" s="35"/>
      <c r="G121" s="35"/>
      <c r="H121" s="35"/>
      <c r="I121" s="35"/>
    </row>
    <row r="122" spans="1:9" ht="15.75" customHeight="1">
      <c r="A122" s="35"/>
      <c r="B122" s="35"/>
      <c r="C122" s="35"/>
      <c r="D122" s="35"/>
      <c r="E122" s="35"/>
      <c r="F122" s="35"/>
      <c r="G122" s="35"/>
      <c r="H122" s="35"/>
      <c r="I122" s="35"/>
    </row>
    <row r="123" spans="1:9" ht="15.75" customHeight="1">
      <c r="A123" s="35"/>
      <c r="B123" s="35"/>
      <c r="C123" s="35"/>
      <c r="D123" s="35"/>
      <c r="E123" s="35"/>
      <c r="F123" s="35"/>
      <c r="G123" s="35"/>
      <c r="H123" s="35"/>
      <c r="I123" s="35"/>
    </row>
    <row r="124" spans="1:9" ht="15.75" customHeight="1">
      <c r="A124" s="35"/>
      <c r="B124" s="35"/>
      <c r="C124" s="35"/>
      <c r="D124" s="35"/>
      <c r="E124" s="35"/>
      <c r="F124" s="35"/>
      <c r="G124" s="35"/>
      <c r="H124" s="35"/>
      <c r="I124" s="35"/>
    </row>
    <row r="125" spans="1:9" ht="15.75" customHeight="1">
      <c r="A125" s="35"/>
      <c r="B125" s="35"/>
      <c r="C125" s="35"/>
      <c r="D125" s="35"/>
      <c r="E125" s="35"/>
      <c r="F125" s="35"/>
      <c r="G125" s="35"/>
      <c r="H125" s="35"/>
      <c r="I125" s="35"/>
    </row>
    <row r="126" spans="1:9" ht="15.75" customHeight="1">
      <c r="A126" s="35"/>
      <c r="B126" s="35"/>
      <c r="C126" s="35"/>
      <c r="D126" s="35"/>
      <c r="E126" s="35"/>
      <c r="F126" s="35"/>
      <c r="G126" s="35"/>
      <c r="H126" s="35"/>
      <c r="I126" s="35"/>
    </row>
    <row r="127" spans="1:9" ht="15.75" customHeight="1">
      <c r="A127" s="35"/>
      <c r="B127" s="35"/>
      <c r="C127" s="35"/>
      <c r="D127" s="35"/>
      <c r="E127" s="35"/>
      <c r="F127" s="35"/>
      <c r="G127" s="35"/>
      <c r="H127" s="35"/>
      <c r="I127" s="35"/>
    </row>
    <row r="128" spans="1:9" ht="15.75" customHeight="1">
      <c r="A128" s="35"/>
      <c r="B128" s="35"/>
      <c r="C128" s="35"/>
      <c r="D128" s="35"/>
      <c r="E128" s="35"/>
      <c r="F128" s="35"/>
      <c r="G128" s="35"/>
      <c r="H128" s="35"/>
      <c r="I128" s="35"/>
    </row>
    <row r="129" spans="1:9" ht="15.75" customHeight="1">
      <c r="A129" s="35"/>
      <c r="B129" s="35"/>
      <c r="C129" s="35"/>
      <c r="D129" s="35"/>
      <c r="E129" s="35"/>
      <c r="F129" s="35"/>
      <c r="G129" s="35"/>
      <c r="H129" s="35"/>
      <c r="I129" s="35"/>
    </row>
    <row r="130" spans="1:9" ht="15.75" customHeight="1">
      <c r="A130" s="35"/>
      <c r="B130" s="35"/>
      <c r="C130" s="35"/>
      <c r="D130" s="35"/>
      <c r="E130" s="35"/>
      <c r="F130" s="35"/>
      <c r="G130" s="35"/>
      <c r="H130" s="35"/>
      <c r="I130" s="35"/>
    </row>
    <row r="131" spans="1:9" ht="15.75" customHeight="1">
      <c r="A131" s="35"/>
      <c r="B131" s="35"/>
      <c r="C131" s="35"/>
      <c r="D131" s="35"/>
      <c r="E131" s="35"/>
      <c r="F131" s="35"/>
      <c r="G131" s="35"/>
      <c r="H131" s="35"/>
      <c r="I131" s="35"/>
    </row>
    <row r="132" spans="1:9" ht="15.75" customHeight="1">
      <c r="A132" s="35"/>
      <c r="B132" s="35"/>
      <c r="C132" s="35"/>
      <c r="D132" s="35"/>
      <c r="E132" s="35"/>
      <c r="F132" s="35"/>
      <c r="G132" s="35"/>
      <c r="H132" s="35"/>
      <c r="I132" s="35"/>
    </row>
    <row r="133" spans="1:9" ht="15.75" customHeight="1">
      <c r="A133" s="35"/>
      <c r="B133" s="35"/>
      <c r="C133" s="35"/>
      <c r="D133" s="35"/>
      <c r="E133" s="35"/>
      <c r="F133" s="35"/>
      <c r="G133" s="35"/>
      <c r="H133" s="35"/>
      <c r="I133" s="35"/>
    </row>
    <row r="134" spans="1:9" ht="15.75" customHeight="1">
      <c r="A134" s="35"/>
      <c r="B134" s="35"/>
      <c r="C134" s="35"/>
      <c r="D134" s="35"/>
      <c r="E134" s="35"/>
      <c r="F134" s="35"/>
      <c r="G134" s="35"/>
      <c r="H134" s="35"/>
      <c r="I134" s="35"/>
    </row>
    <row r="135" spans="1:9" ht="15.75" customHeight="1">
      <c r="A135" s="35"/>
      <c r="B135" s="35"/>
      <c r="C135" s="35"/>
      <c r="D135" s="35"/>
      <c r="E135" s="35"/>
      <c r="F135" s="35"/>
      <c r="G135" s="35"/>
      <c r="H135" s="35"/>
      <c r="I135" s="35"/>
    </row>
    <row r="136" spans="1:9" ht="15.75" customHeight="1">
      <c r="A136" s="35"/>
      <c r="B136" s="35"/>
      <c r="C136" s="35"/>
      <c r="D136" s="35"/>
      <c r="E136" s="35"/>
      <c r="F136" s="35"/>
      <c r="G136" s="35"/>
      <c r="H136" s="35"/>
      <c r="I136" s="35"/>
    </row>
    <row r="137" spans="1:9" ht="15.75" customHeight="1">
      <c r="A137" s="35"/>
      <c r="B137" s="35"/>
      <c r="C137" s="35"/>
      <c r="D137" s="35"/>
      <c r="E137" s="35"/>
      <c r="F137" s="35"/>
      <c r="G137" s="35"/>
      <c r="H137" s="35"/>
      <c r="I137" s="35"/>
    </row>
    <row r="138" spans="1:9" ht="15.75" customHeight="1">
      <c r="A138" s="35"/>
      <c r="B138" s="35"/>
      <c r="C138" s="35"/>
      <c r="D138" s="35"/>
      <c r="E138" s="35"/>
      <c r="F138" s="35"/>
      <c r="G138" s="35"/>
      <c r="H138" s="35"/>
      <c r="I138" s="35"/>
    </row>
    <row r="139" spans="1:9" ht="15.75" customHeight="1">
      <c r="A139" s="35"/>
      <c r="B139" s="35"/>
      <c r="C139" s="35"/>
      <c r="D139" s="35"/>
      <c r="E139" s="35"/>
      <c r="F139" s="35"/>
      <c r="G139" s="35"/>
      <c r="H139" s="35"/>
      <c r="I139" s="35"/>
    </row>
    <row r="140" spans="1:9" ht="15.75" customHeight="1">
      <c r="A140" s="35"/>
      <c r="B140" s="35"/>
      <c r="C140" s="35"/>
      <c r="D140" s="35"/>
      <c r="E140" s="35"/>
      <c r="F140" s="35"/>
      <c r="G140" s="35"/>
      <c r="H140" s="35"/>
      <c r="I140" s="35"/>
    </row>
    <row r="141" spans="1:9" ht="15.75" customHeight="1">
      <c r="A141" s="35"/>
      <c r="B141" s="35"/>
      <c r="C141" s="35"/>
      <c r="D141" s="35"/>
      <c r="E141" s="35"/>
      <c r="F141" s="35"/>
      <c r="G141" s="35"/>
      <c r="H141" s="35"/>
      <c r="I141" s="35"/>
    </row>
    <row r="142" spans="1:9" ht="15.75" customHeight="1">
      <c r="A142" s="35"/>
      <c r="B142" s="35"/>
      <c r="C142" s="35"/>
      <c r="D142" s="35"/>
      <c r="E142" s="35"/>
      <c r="F142" s="35"/>
      <c r="G142" s="35"/>
      <c r="H142" s="35"/>
      <c r="I142" s="35"/>
    </row>
    <row r="143" spans="1:9" ht="15.75" customHeight="1">
      <c r="A143" s="35"/>
      <c r="B143" s="35"/>
      <c r="C143" s="35"/>
      <c r="D143" s="35"/>
      <c r="E143" s="35"/>
      <c r="F143" s="35"/>
      <c r="G143" s="35"/>
      <c r="H143" s="35"/>
      <c r="I143" s="35"/>
    </row>
    <row r="144" spans="1:9" ht="15.75" customHeight="1">
      <c r="A144" s="35"/>
      <c r="B144" s="35"/>
      <c r="C144" s="35"/>
      <c r="D144" s="35"/>
      <c r="E144" s="35"/>
      <c r="F144" s="35"/>
      <c r="G144" s="35"/>
      <c r="H144" s="35"/>
      <c r="I144" s="35"/>
    </row>
    <row r="145" spans="1:9" ht="15.75" customHeight="1">
      <c r="A145" s="35"/>
      <c r="B145" s="35"/>
      <c r="C145" s="35"/>
      <c r="D145" s="35"/>
      <c r="E145" s="35"/>
      <c r="F145" s="35"/>
      <c r="G145" s="35"/>
      <c r="H145" s="35"/>
      <c r="I145" s="35"/>
    </row>
    <row r="146" spans="1:9" ht="15.75" customHeight="1">
      <c r="A146" s="35"/>
      <c r="B146" s="35"/>
      <c r="C146" s="35"/>
      <c r="D146" s="35"/>
      <c r="E146" s="35"/>
      <c r="F146" s="35"/>
      <c r="G146" s="35"/>
      <c r="H146" s="35"/>
      <c r="I146" s="35"/>
    </row>
    <row r="147" spans="1:9" ht="15.75" customHeight="1">
      <c r="A147" s="35"/>
      <c r="B147" s="35"/>
      <c r="C147" s="35"/>
      <c r="D147" s="35"/>
      <c r="E147" s="35"/>
      <c r="F147" s="35"/>
      <c r="G147" s="35"/>
      <c r="H147" s="35"/>
      <c r="I147" s="35"/>
    </row>
    <row r="148" spans="1:9" ht="15.75" customHeight="1">
      <c r="A148" s="35"/>
      <c r="B148" s="35"/>
      <c r="C148" s="35"/>
      <c r="D148" s="35"/>
      <c r="E148" s="35"/>
      <c r="F148" s="35"/>
      <c r="G148" s="35"/>
      <c r="H148" s="35"/>
      <c r="I148" s="35"/>
    </row>
    <row r="149" spans="1:9" ht="15.75" customHeight="1">
      <c r="A149" s="35"/>
      <c r="B149" s="35"/>
      <c r="C149" s="35"/>
      <c r="D149" s="35"/>
      <c r="E149" s="35"/>
      <c r="F149" s="35"/>
      <c r="G149" s="35"/>
      <c r="H149" s="35"/>
      <c r="I149" s="35"/>
    </row>
    <row r="150" spans="1:9" ht="15.75" customHeight="1">
      <c r="A150" s="35"/>
      <c r="B150" s="35"/>
      <c r="C150" s="35"/>
      <c r="D150" s="35"/>
      <c r="E150" s="35"/>
      <c r="F150" s="35"/>
      <c r="G150" s="35"/>
      <c r="H150" s="35"/>
      <c r="I150" s="35"/>
    </row>
    <row r="151" spans="1:9" ht="15.75" customHeight="1">
      <c r="A151" s="35"/>
      <c r="B151" s="35"/>
      <c r="C151" s="35"/>
      <c r="D151" s="35"/>
      <c r="E151" s="35"/>
      <c r="F151" s="35"/>
      <c r="G151" s="35"/>
      <c r="H151" s="35"/>
      <c r="I151" s="35"/>
    </row>
    <row r="152" spans="1:9" ht="15.75" customHeight="1">
      <c r="A152" s="35"/>
      <c r="B152" s="35"/>
      <c r="C152" s="35"/>
      <c r="D152" s="35"/>
      <c r="E152" s="35"/>
      <c r="F152" s="35"/>
      <c r="G152" s="35"/>
      <c r="H152" s="35"/>
      <c r="I152" s="35"/>
    </row>
    <row r="153" spans="1:9" ht="15.75" customHeight="1">
      <c r="A153" s="35"/>
      <c r="B153" s="35"/>
      <c r="C153" s="35"/>
      <c r="D153" s="35"/>
      <c r="E153" s="35"/>
      <c r="F153" s="35"/>
      <c r="G153" s="35"/>
      <c r="H153" s="35"/>
      <c r="I153" s="35"/>
    </row>
    <row r="154" spans="1:9" ht="15.75" customHeight="1">
      <c r="A154" s="35"/>
      <c r="B154" s="35"/>
      <c r="C154" s="35"/>
      <c r="D154" s="35"/>
      <c r="E154" s="35"/>
      <c r="F154" s="35"/>
      <c r="G154" s="35"/>
      <c r="H154" s="35"/>
      <c r="I154" s="35"/>
    </row>
    <row r="155" spans="1:9" ht="15.75" customHeight="1">
      <c r="A155" s="35"/>
      <c r="B155" s="35"/>
      <c r="C155" s="35"/>
      <c r="D155" s="35"/>
      <c r="E155" s="35"/>
      <c r="F155" s="35"/>
      <c r="G155" s="35"/>
      <c r="H155" s="35"/>
      <c r="I155" s="35"/>
    </row>
    <row r="156" spans="1:9" ht="15.75" customHeight="1">
      <c r="A156" s="35"/>
      <c r="B156" s="35"/>
      <c r="C156" s="35"/>
      <c r="D156" s="35"/>
      <c r="E156" s="35"/>
      <c r="F156" s="35"/>
      <c r="G156" s="35"/>
      <c r="H156" s="35"/>
      <c r="I156" s="35"/>
    </row>
    <row r="157" spans="1:9" ht="15.75" customHeight="1">
      <c r="A157" s="35"/>
      <c r="B157" s="35"/>
      <c r="C157" s="35"/>
      <c r="D157" s="35"/>
      <c r="E157" s="35"/>
      <c r="F157" s="35"/>
      <c r="G157" s="35"/>
      <c r="H157" s="35"/>
      <c r="I157" s="35"/>
    </row>
    <row r="158" spans="1:9" ht="15.75" customHeight="1">
      <c r="A158" s="35"/>
      <c r="B158" s="35"/>
      <c r="C158" s="35"/>
      <c r="D158" s="35"/>
      <c r="E158" s="35"/>
      <c r="F158" s="35"/>
      <c r="G158" s="35"/>
      <c r="H158" s="35"/>
      <c r="I158" s="35"/>
    </row>
    <row r="159" spans="1:9" ht="15.75" customHeight="1">
      <c r="A159" s="35"/>
      <c r="B159" s="35"/>
      <c r="C159" s="35"/>
      <c r="D159" s="35"/>
      <c r="E159" s="35"/>
      <c r="F159" s="35"/>
      <c r="G159" s="35"/>
      <c r="H159" s="35"/>
      <c r="I159" s="35"/>
    </row>
    <row r="160" spans="1:9" ht="15.75" customHeight="1">
      <c r="A160" s="35"/>
      <c r="B160" s="35"/>
      <c r="C160" s="35"/>
      <c r="D160" s="35"/>
      <c r="E160" s="35"/>
      <c r="F160" s="35"/>
      <c r="G160" s="35"/>
      <c r="H160" s="35"/>
      <c r="I160" s="35"/>
    </row>
    <row r="161" spans="1:9" ht="15.75" customHeight="1">
      <c r="A161" s="35"/>
      <c r="B161" s="35"/>
      <c r="C161" s="35"/>
      <c r="D161" s="35"/>
      <c r="E161" s="35"/>
      <c r="F161" s="35"/>
      <c r="G161" s="35"/>
      <c r="H161" s="35"/>
      <c r="I161" s="35"/>
    </row>
    <row r="162" spans="1:9" ht="15.75" customHeight="1">
      <c r="A162" s="35"/>
      <c r="B162" s="35"/>
      <c r="C162" s="35"/>
      <c r="D162" s="35"/>
      <c r="E162" s="35"/>
      <c r="F162" s="35"/>
      <c r="G162" s="35"/>
      <c r="H162" s="35"/>
      <c r="I162" s="35"/>
    </row>
    <row r="163" spans="1:9" ht="15.75" customHeight="1">
      <c r="A163" s="35"/>
      <c r="B163" s="35"/>
      <c r="C163" s="35"/>
      <c r="D163" s="35"/>
      <c r="E163" s="35"/>
      <c r="F163" s="35"/>
      <c r="G163" s="35"/>
      <c r="H163" s="35"/>
      <c r="I163" s="35"/>
    </row>
    <row r="164" spans="1:9" ht="15.75" customHeight="1">
      <c r="A164" s="35"/>
      <c r="B164" s="35"/>
      <c r="C164" s="35"/>
      <c r="D164" s="35"/>
      <c r="E164" s="35"/>
      <c r="F164" s="35"/>
      <c r="G164" s="35"/>
      <c r="H164" s="35"/>
      <c r="I164" s="35"/>
    </row>
    <row r="165" spans="1:9" ht="15.75" customHeight="1">
      <c r="A165" s="35"/>
      <c r="B165" s="35"/>
      <c r="C165" s="35"/>
      <c r="D165" s="35"/>
      <c r="E165" s="35"/>
      <c r="F165" s="35"/>
      <c r="G165" s="35"/>
      <c r="H165" s="35"/>
      <c r="I165" s="35"/>
    </row>
    <row r="166" spans="1:9" ht="15.75" customHeight="1">
      <c r="A166" s="35"/>
      <c r="B166" s="35"/>
      <c r="C166" s="35"/>
      <c r="D166" s="35"/>
      <c r="E166" s="35"/>
      <c r="F166" s="35"/>
      <c r="G166" s="35"/>
      <c r="H166" s="35"/>
      <c r="I166" s="35"/>
    </row>
    <row r="167" spans="1:9" ht="15.75" customHeight="1">
      <c r="A167" s="35"/>
      <c r="B167" s="35"/>
      <c r="C167" s="35"/>
      <c r="D167" s="35"/>
      <c r="E167" s="35"/>
      <c r="F167" s="35"/>
      <c r="G167" s="35"/>
      <c r="H167" s="35"/>
      <c r="I167" s="35"/>
    </row>
    <row r="168" spans="1:9" ht="15.75" customHeight="1">
      <c r="A168" s="35"/>
      <c r="B168" s="35"/>
      <c r="C168" s="35"/>
      <c r="D168" s="35"/>
      <c r="E168" s="35"/>
      <c r="F168" s="35"/>
      <c r="G168" s="35"/>
      <c r="H168" s="35"/>
      <c r="I168" s="35"/>
    </row>
    <row r="169" spans="1:9" ht="15.75" customHeight="1">
      <c r="A169" s="35"/>
      <c r="B169" s="35"/>
      <c r="C169" s="35"/>
      <c r="D169" s="35"/>
      <c r="E169" s="35"/>
      <c r="F169" s="35"/>
      <c r="G169" s="35"/>
      <c r="H169" s="35"/>
      <c r="I169" s="35"/>
    </row>
    <row r="170" spans="1:9" ht="15.75" customHeight="1">
      <c r="A170" s="35"/>
      <c r="B170" s="35"/>
      <c r="C170" s="35"/>
      <c r="D170" s="35"/>
      <c r="E170" s="35"/>
      <c r="F170" s="35"/>
      <c r="G170" s="35"/>
      <c r="H170" s="35"/>
      <c r="I170" s="35"/>
    </row>
    <row r="171" spans="1:9" ht="15.75" customHeight="1">
      <c r="A171" s="35"/>
      <c r="B171" s="35"/>
      <c r="C171" s="35"/>
      <c r="D171" s="35"/>
      <c r="E171" s="35"/>
      <c r="F171" s="35"/>
      <c r="G171" s="35"/>
      <c r="H171" s="35"/>
      <c r="I171" s="35"/>
    </row>
    <row r="172" spans="1:9" ht="15.75" customHeight="1">
      <c r="A172" s="35"/>
      <c r="B172" s="35"/>
      <c r="C172" s="35"/>
      <c r="D172" s="35"/>
      <c r="E172" s="35"/>
      <c r="F172" s="35"/>
      <c r="G172" s="35"/>
      <c r="H172" s="35"/>
      <c r="I172" s="35"/>
    </row>
    <row r="173" spans="1:9" ht="15.75" customHeight="1">
      <c r="A173" s="35"/>
      <c r="B173" s="35"/>
      <c r="C173" s="35"/>
      <c r="D173" s="35"/>
      <c r="E173" s="35"/>
      <c r="F173" s="35"/>
      <c r="G173" s="35"/>
      <c r="H173" s="35"/>
      <c r="I173" s="35"/>
    </row>
    <row r="174" spans="1:9" ht="15.75" customHeight="1">
      <c r="A174" s="35"/>
      <c r="B174" s="35"/>
      <c r="C174" s="35"/>
      <c r="D174" s="35"/>
      <c r="E174" s="35"/>
      <c r="F174" s="35"/>
      <c r="G174" s="35"/>
      <c r="H174" s="35"/>
      <c r="I174" s="35"/>
    </row>
    <row r="175" spans="1:9" ht="15.75" customHeight="1">
      <c r="A175" s="35"/>
      <c r="B175" s="35"/>
      <c r="C175" s="35"/>
      <c r="D175" s="35"/>
      <c r="E175" s="35"/>
      <c r="F175" s="35"/>
      <c r="G175" s="35"/>
      <c r="H175" s="35"/>
      <c r="I175" s="35"/>
    </row>
    <row r="176" spans="1:9" ht="15.75" customHeight="1">
      <c r="A176" s="35"/>
      <c r="B176" s="35"/>
      <c r="C176" s="35"/>
      <c r="D176" s="35"/>
      <c r="E176" s="35"/>
      <c r="F176" s="35"/>
      <c r="G176" s="35"/>
      <c r="H176" s="35"/>
      <c r="I176" s="35"/>
    </row>
    <row r="177" spans="1:9" ht="15.75" customHeight="1">
      <c r="A177" s="35"/>
      <c r="B177" s="35"/>
      <c r="C177" s="35"/>
      <c r="D177" s="35"/>
      <c r="E177" s="35"/>
      <c r="F177" s="35"/>
      <c r="G177" s="35"/>
      <c r="H177" s="35"/>
      <c r="I177" s="35"/>
    </row>
    <row r="178" spans="1:9" ht="15.75" customHeight="1">
      <c r="A178" s="35"/>
      <c r="B178" s="35"/>
      <c r="C178" s="35"/>
      <c r="D178" s="35"/>
      <c r="E178" s="35"/>
      <c r="F178" s="35"/>
      <c r="G178" s="35"/>
      <c r="H178" s="35"/>
      <c r="I178" s="35"/>
    </row>
    <row r="179" spans="1:9" ht="15.75" customHeight="1">
      <c r="A179" s="35"/>
      <c r="B179" s="35"/>
      <c r="C179" s="35"/>
      <c r="D179" s="35"/>
      <c r="E179" s="35"/>
      <c r="F179" s="35"/>
      <c r="G179" s="35"/>
      <c r="H179" s="35"/>
      <c r="I179" s="35"/>
    </row>
    <row r="180" spans="1:9" ht="15.75" customHeight="1">
      <c r="A180" s="35"/>
      <c r="B180" s="35"/>
      <c r="C180" s="35"/>
      <c r="D180" s="35"/>
      <c r="E180" s="35"/>
      <c r="F180" s="35"/>
      <c r="G180" s="35"/>
      <c r="H180" s="35"/>
      <c r="I180" s="35"/>
    </row>
    <row r="181" spans="1:9" ht="15.75" customHeight="1">
      <c r="A181" s="35"/>
      <c r="B181" s="35"/>
      <c r="C181" s="35"/>
      <c r="D181" s="35"/>
      <c r="E181" s="35"/>
      <c r="F181" s="35"/>
      <c r="G181" s="35"/>
      <c r="H181" s="35"/>
      <c r="I181" s="35"/>
    </row>
    <row r="182" spans="1:9" ht="15.75" customHeight="1">
      <c r="A182" s="35"/>
      <c r="B182" s="35"/>
      <c r="C182" s="35"/>
      <c r="D182" s="35"/>
      <c r="E182" s="35"/>
      <c r="F182" s="35"/>
      <c r="G182" s="35"/>
      <c r="H182" s="35"/>
      <c r="I182" s="35"/>
    </row>
    <row r="183" spans="1:9" ht="15.75" customHeight="1">
      <c r="A183" s="35"/>
      <c r="B183" s="35"/>
      <c r="C183" s="35"/>
      <c r="D183" s="35"/>
      <c r="E183" s="35"/>
      <c r="F183" s="35"/>
      <c r="G183" s="35"/>
      <c r="H183" s="35"/>
      <c r="I183" s="35"/>
    </row>
    <row r="184" spans="1:9" ht="15.75" customHeight="1">
      <c r="A184" s="35"/>
      <c r="B184" s="35"/>
      <c r="C184" s="35"/>
      <c r="D184" s="35"/>
      <c r="E184" s="35"/>
      <c r="F184" s="35"/>
      <c r="G184" s="35"/>
      <c r="H184" s="35"/>
      <c r="I184" s="35"/>
    </row>
    <row r="185" spans="1:9" ht="15.75" customHeight="1">
      <c r="A185" s="35"/>
      <c r="B185" s="35"/>
      <c r="C185" s="35"/>
      <c r="D185" s="35"/>
      <c r="E185" s="35"/>
      <c r="F185" s="35"/>
      <c r="G185" s="35"/>
      <c r="H185" s="35"/>
      <c r="I185" s="35"/>
    </row>
    <row r="186" spans="1:9" ht="15.75" customHeight="1">
      <c r="A186" s="35"/>
      <c r="B186" s="35"/>
      <c r="C186" s="35"/>
      <c r="D186" s="35"/>
      <c r="E186" s="35"/>
      <c r="F186" s="35"/>
      <c r="G186" s="35"/>
      <c r="H186" s="35"/>
      <c r="I186" s="35"/>
    </row>
    <row r="187" spans="1:9" ht="15.75" customHeight="1">
      <c r="A187" s="35"/>
      <c r="B187" s="35"/>
      <c r="C187" s="35"/>
      <c r="D187" s="35"/>
      <c r="E187" s="35"/>
      <c r="F187" s="35"/>
      <c r="G187" s="35"/>
      <c r="H187" s="35"/>
      <c r="I187" s="35"/>
    </row>
    <row r="188" spans="1:9" ht="15.75" customHeight="1">
      <c r="A188" s="35"/>
      <c r="B188" s="35"/>
      <c r="C188" s="35"/>
      <c r="D188" s="35"/>
      <c r="E188" s="35"/>
      <c r="F188" s="35"/>
      <c r="G188" s="35"/>
      <c r="H188" s="35"/>
      <c r="I188" s="35"/>
    </row>
    <row r="189" spans="1:9" ht="15.75" customHeight="1">
      <c r="A189" s="35"/>
      <c r="B189" s="35"/>
      <c r="C189" s="35"/>
      <c r="D189" s="35"/>
      <c r="E189" s="35"/>
      <c r="F189" s="35"/>
      <c r="G189" s="35"/>
      <c r="H189" s="35"/>
      <c r="I189" s="35"/>
    </row>
    <row r="190" spans="1:9" ht="15.75" customHeight="1">
      <c r="A190" s="35"/>
      <c r="B190" s="35"/>
      <c r="C190" s="35"/>
      <c r="D190" s="35"/>
      <c r="E190" s="35"/>
      <c r="F190" s="35"/>
      <c r="G190" s="35"/>
      <c r="H190" s="35"/>
      <c r="I190" s="35"/>
    </row>
    <row r="191" spans="1:9" ht="15.75" customHeight="1">
      <c r="A191" s="35"/>
      <c r="B191" s="35"/>
      <c r="C191" s="35"/>
      <c r="D191" s="35"/>
      <c r="E191" s="35"/>
      <c r="F191" s="35"/>
      <c r="G191" s="35"/>
      <c r="H191" s="35"/>
      <c r="I191" s="35"/>
    </row>
    <row r="192" spans="1:9" ht="15.75" customHeight="1">
      <c r="A192" s="35"/>
      <c r="B192" s="35"/>
      <c r="C192" s="35"/>
      <c r="D192" s="35"/>
      <c r="E192" s="35"/>
      <c r="F192" s="35"/>
      <c r="G192" s="35"/>
      <c r="H192" s="35"/>
      <c r="I192" s="35"/>
    </row>
    <row r="193" spans="1:9" ht="15.75" customHeight="1">
      <c r="A193" s="35"/>
      <c r="B193" s="35"/>
      <c r="C193" s="35"/>
      <c r="D193" s="35"/>
      <c r="E193" s="35"/>
      <c r="F193" s="35"/>
      <c r="G193" s="35"/>
      <c r="H193" s="35"/>
      <c r="I193" s="35"/>
    </row>
    <row r="194" spans="1:9" ht="15.75" customHeight="1">
      <c r="A194" s="35"/>
      <c r="B194" s="35"/>
      <c r="C194" s="35"/>
      <c r="D194" s="35"/>
      <c r="E194" s="35"/>
      <c r="F194" s="35"/>
      <c r="G194" s="35"/>
      <c r="H194" s="35"/>
      <c r="I194" s="35"/>
    </row>
    <row r="195" spans="1:9" ht="15.75" customHeight="1">
      <c r="A195" s="35"/>
      <c r="B195" s="35"/>
      <c r="C195" s="35"/>
      <c r="D195" s="35"/>
      <c r="E195" s="35"/>
      <c r="F195" s="35"/>
      <c r="G195" s="35"/>
      <c r="H195" s="35"/>
      <c r="I195" s="35"/>
    </row>
    <row r="196" spans="1:9" ht="15.75" customHeight="1">
      <c r="A196" s="35"/>
      <c r="B196" s="35"/>
      <c r="C196" s="35"/>
      <c r="D196" s="35"/>
      <c r="E196" s="35"/>
      <c r="F196" s="35"/>
      <c r="G196" s="35"/>
      <c r="H196" s="35"/>
      <c r="I196" s="35"/>
    </row>
    <row r="197" spans="1:9" ht="15.75" customHeight="1">
      <c r="A197" s="35"/>
      <c r="B197" s="35"/>
      <c r="C197" s="35"/>
      <c r="D197" s="35"/>
      <c r="E197" s="35"/>
      <c r="F197" s="35"/>
      <c r="G197" s="35"/>
      <c r="H197" s="35"/>
      <c r="I197" s="35"/>
    </row>
    <row r="198" spans="1:9" ht="15.75" customHeight="1">
      <c r="A198" s="35"/>
      <c r="B198" s="35"/>
      <c r="C198" s="35"/>
      <c r="D198" s="35"/>
      <c r="E198" s="35"/>
      <c r="F198" s="35"/>
      <c r="G198" s="35"/>
      <c r="H198" s="35"/>
      <c r="I198" s="35"/>
    </row>
    <row r="199" spans="1:9" ht="15.75" customHeight="1">
      <c r="A199" s="35"/>
      <c r="B199" s="35"/>
      <c r="C199" s="35"/>
      <c r="D199" s="35"/>
      <c r="E199" s="35"/>
      <c r="F199" s="35"/>
      <c r="G199" s="35"/>
      <c r="H199" s="35"/>
      <c r="I199" s="35"/>
    </row>
    <row r="200" spans="1:9" ht="15.75" customHeight="1">
      <c r="A200" s="35"/>
      <c r="B200" s="35"/>
      <c r="C200" s="35"/>
      <c r="D200" s="35"/>
      <c r="E200" s="35"/>
      <c r="F200" s="35"/>
      <c r="G200" s="35"/>
      <c r="H200" s="35"/>
      <c r="I200" s="35"/>
    </row>
    <row r="201" spans="1:9" ht="15.75" customHeight="1">
      <c r="A201" s="35"/>
      <c r="B201" s="35"/>
      <c r="C201" s="35"/>
      <c r="D201" s="35"/>
      <c r="E201" s="35"/>
      <c r="F201" s="35"/>
      <c r="G201" s="35"/>
      <c r="H201" s="35"/>
      <c r="I201" s="35"/>
    </row>
    <row r="202" spans="1:9" ht="15.75" customHeight="1">
      <c r="A202" s="35"/>
      <c r="B202" s="35"/>
      <c r="C202" s="35"/>
      <c r="D202" s="35"/>
      <c r="E202" s="35"/>
      <c r="F202" s="35"/>
      <c r="G202" s="35"/>
      <c r="H202" s="35"/>
      <c r="I202" s="35"/>
    </row>
    <row r="203" spans="1:9" ht="15.75" customHeight="1">
      <c r="A203" s="35"/>
      <c r="B203" s="35"/>
      <c r="C203" s="35"/>
      <c r="D203" s="35"/>
      <c r="E203" s="35"/>
      <c r="F203" s="35"/>
      <c r="G203" s="35"/>
      <c r="H203" s="35"/>
      <c r="I203" s="35"/>
    </row>
    <row r="204" spans="1:9" ht="15.75" customHeight="1">
      <c r="A204" s="35"/>
      <c r="B204" s="35"/>
      <c r="C204" s="35"/>
      <c r="D204" s="35"/>
      <c r="E204" s="35"/>
      <c r="F204" s="35"/>
      <c r="G204" s="35"/>
      <c r="H204" s="35"/>
      <c r="I204" s="35"/>
    </row>
    <row r="205" spans="1:9" ht="15.75" customHeight="1">
      <c r="A205" s="35"/>
      <c r="B205" s="35"/>
      <c r="C205" s="35"/>
      <c r="D205" s="35"/>
      <c r="E205" s="35"/>
      <c r="F205" s="35"/>
      <c r="G205" s="35"/>
      <c r="H205" s="35"/>
      <c r="I205" s="35"/>
    </row>
    <row r="206" spans="1:9" ht="15.75" customHeight="1">
      <c r="A206" s="35"/>
      <c r="B206" s="35"/>
      <c r="C206" s="35"/>
      <c r="D206" s="35"/>
      <c r="E206" s="35"/>
      <c r="F206" s="35"/>
      <c r="G206" s="35"/>
      <c r="H206" s="35"/>
      <c r="I206" s="35"/>
    </row>
    <row r="207" spans="1:9" ht="15.75" customHeight="1">
      <c r="A207" s="35"/>
      <c r="B207" s="35"/>
      <c r="C207" s="35"/>
      <c r="D207" s="35"/>
      <c r="E207" s="35"/>
      <c r="F207" s="35"/>
      <c r="G207" s="35"/>
      <c r="H207" s="35"/>
      <c r="I207" s="35"/>
    </row>
    <row r="208" spans="1:9" ht="15.75" customHeight="1">
      <c r="A208" s="35"/>
      <c r="B208" s="35"/>
      <c r="C208" s="35"/>
      <c r="D208" s="35"/>
      <c r="E208" s="35"/>
      <c r="F208" s="35"/>
      <c r="G208" s="35"/>
      <c r="H208" s="35"/>
      <c r="I208" s="35"/>
    </row>
    <row r="209" spans="1:9" ht="15.75" customHeight="1">
      <c r="A209" s="35"/>
      <c r="B209" s="35"/>
      <c r="C209" s="35"/>
      <c r="D209" s="35"/>
      <c r="E209" s="35"/>
      <c r="F209" s="35"/>
      <c r="G209" s="35"/>
      <c r="H209" s="35"/>
      <c r="I209" s="35"/>
    </row>
    <row r="210" spans="1:9" ht="15.75" customHeight="1">
      <c r="A210" s="35"/>
      <c r="B210" s="35"/>
      <c r="C210" s="35"/>
      <c r="D210" s="35"/>
      <c r="E210" s="35"/>
      <c r="F210" s="35"/>
      <c r="G210" s="35"/>
      <c r="H210" s="35"/>
      <c r="I210" s="35"/>
    </row>
    <row r="211" spans="1:9" ht="15.75" customHeight="1">
      <c r="A211" s="35"/>
      <c r="B211" s="35"/>
      <c r="C211" s="35"/>
      <c r="D211" s="35"/>
      <c r="E211" s="35"/>
      <c r="F211" s="35"/>
      <c r="G211" s="35"/>
      <c r="H211" s="35"/>
      <c r="I211" s="35"/>
    </row>
    <row r="212" spans="1:9" ht="15.75" customHeight="1">
      <c r="A212" s="35"/>
      <c r="B212" s="35"/>
      <c r="C212" s="35"/>
      <c r="D212" s="35"/>
      <c r="E212" s="35"/>
      <c r="F212" s="35"/>
      <c r="G212" s="35"/>
      <c r="H212" s="35"/>
      <c r="I212" s="35"/>
    </row>
    <row r="213" spans="1:9" ht="15.75" customHeight="1">
      <c r="A213" s="35"/>
      <c r="B213" s="35"/>
      <c r="C213" s="35"/>
      <c r="D213" s="35"/>
      <c r="E213" s="35"/>
      <c r="F213" s="35"/>
      <c r="G213" s="35"/>
      <c r="H213" s="35"/>
      <c r="I213" s="35"/>
    </row>
    <row r="214" spans="1:9" ht="15.75" customHeight="1">
      <c r="A214" s="35"/>
      <c r="B214" s="35"/>
      <c r="C214" s="35"/>
      <c r="D214" s="35"/>
      <c r="E214" s="35"/>
      <c r="F214" s="35"/>
      <c r="G214" s="35"/>
      <c r="H214" s="35"/>
      <c r="I214" s="35"/>
    </row>
    <row r="215" spans="1:9" ht="15.75" customHeight="1">
      <c r="A215" s="35"/>
      <c r="B215" s="35"/>
      <c r="C215" s="35"/>
      <c r="D215" s="35"/>
      <c r="E215" s="35"/>
      <c r="F215" s="35"/>
      <c r="G215" s="35"/>
      <c r="H215" s="35"/>
      <c r="I215" s="35"/>
    </row>
    <row r="216" spans="1:9" ht="15.75" customHeight="1">
      <c r="A216" s="35"/>
      <c r="B216" s="35"/>
      <c r="C216" s="35"/>
      <c r="D216" s="35"/>
      <c r="E216" s="35"/>
      <c r="F216" s="35"/>
      <c r="G216" s="35"/>
      <c r="H216" s="35"/>
      <c r="I216" s="35"/>
    </row>
    <row r="217" spans="1:9" ht="15.75" customHeight="1">
      <c r="A217" s="35"/>
      <c r="B217" s="35"/>
      <c r="C217" s="35"/>
      <c r="D217" s="35"/>
      <c r="E217" s="35"/>
      <c r="F217" s="35"/>
      <c r="G217" s="35"/>
      <c r="H217" s="35"/>
      <c r="I217" s="35"/>
    </row>
    <row r="218" spans="1:9" ht="15.75" customHeight="1">
      <c r="A218" s="35"/>
      <c r="B218" s="35"/>
      <c r="C218" s="35"/>
      <c r="D218" s="35"/>
      <c r="E218" s="35"/>
      <c r="F218" s="35"/>
      <c r="G218" s="35"/>
      <c r="H218" s="35"/>
      <c r="I218" s="35"/>
    </row>
    <row r="219" spans="1:9" ht="15.75" customHeight="1">
      <c r="A219" s="35"/>
      <c r="B219" s="35"/>
      <c r="C219" s="35"/>
      <c r="D219" s="35"/>
      <c r="E219" s="35"/>
      <c r="F219" s="35"/>
      <c r="G219" s="35"/>
      <c r="H219" s="35"/>
      <c r="I219" s="35"/>
    </row>
    <row r="220" spans="1:9" ht="15.75" customHeight="1">
      <c r="A220" s="35"/>
      <c r="B220" s="35"/>
      <c r="C220" s="35"/>
      <c r="D220" s="35"/>
      <c r="E220" s="35"/>
      <c r="F220" s="35"/>
      <c r="G220" s="35"/>
      <c r="H220" s="35"/>
      <c r="I220" s="35"/>
    </row>
    <row r="221" spans="1:9" ht="15.75" customHeight="1"/>
    <row r="222" spans="1:9" ht="15.75" customHeight="1"/>
    <row r="223" spans="1:9" ht="15.75" customHeight="1"/>
    <row r="224" spans="1:9"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I1"/>
  </mergeCells>
  <printOptions horizontalCentered="1" verticalCentered="1"/>
  <pageMargins left="0.2" right="0.2" top="0.25" bottom="0.25" header="0" footer="0"/>
  <pageSetup orientation="landscape" cellComments="atEnd" r:id="rId1"/>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998"/>
  <sheetViews>
    <sheetView showGridLines="0" workbookViewId="0">
      <selection activeCell="B9" sqref="B9"/>
    </sheetView>
  </sheetViews>
  <sheetFormatPr defaultColWidth="14.42578125" defaultRowHeight="15" customHeight="1"/>
  <cols>
    <col min="1" max="2" width="45.85546875" customWidth="1"/>
    <col min="3" max="3" width="36" customWidth="1"/>
    <col min="4" max="4" width="25" customWidth="1"/>
    <col min="5" max="5" width="19" customWidth="1"/>
    <col min="6" max="6" width="16.42578125" customWidth="1"/>
    <col min="7" max="26" width="17.28515625" customWidth="1"/>
  </cols>
  <sheetData>
    <row r="1" spans="1:5" ht="53.25" customHeight="1">
      <c r="A1" s="396" t="s">
        <v>387</v>
      </c>
      <c r="B1" s="321"/>
      <c r="C1" s="321"/>
      <c r="D1" s="321"/>
      <c r="E1" s="321"/>
    </row>
    <row r="2" spans="1:5" s="73" customFormat="1" ht="27.75" customHeight="1">
      <c r="A2" s="481" t="s">
        <v>388</v>
      </c>
      <c r="B2" s="417"/>
      <c r="C2" s="417"/>
      <c r="D2" s="417"/>
      <c r="E2" s="469"/>
    </row>
    <row r="3" spans="1:5" s="73" customFormat="1" ht="19.5" customHeight="1">
      <c r="A3" s="397" t="s">
        <v>389</v>
      </c>
      <c r="B3" s="352"/>
      <c r="C3" s="398" t="s">
        <v>390</v>
      </c>
      <c r="D3" s="405"/>
      <c r="E3" s="406"/>
    </row>
    <row r="4" spans="1:5" s="254" customFormat="1" ht="19.5" customHeight="1">
      <c r="A4" s="482" t="s">
        <v>391</v>
      </c>
      <c r="B4" s="399"/>
      <c r="C4" s="400" t="s">
        <v>392</v>
      </c>
      <c r="D4" s="401"/>
      <c r="E4" s="402"/>
    </row>
    <row r="5" spans="1:5" s="73" customFormat="1" ht="19.5" customHeight="1">
      <c r="A5" s="404"/>
      <c r="B5" s="352"/>
      <c r="C5" s="403"/>
      <c r="D5" s="405"/>
      <c r="E5" s="406"/>
    </row>
    <row r="6" spans="1:5" s="73" customFormat="1" ht="27.75" customHeight="1">
      <c r="A6" s="483" t="s">
        <v>393</v>
      </c>
      <c r="B6" s="405"/>
      <c r="C6" s="405"/>
      <c r="D6" s="405"/>
      <c r="E6" s="406"/>
    </row>
    <row r="7" spans="1:5" s="73" customFormat="1" ht="18" customHeight="1">
      <c r="A7" s="260" t="s">
        <v>394</v>
      </c>
      <c r="B7" s="261" t="s">
        <v>395</v>
      </c>
      <c r="C7" s="261" t="s">
        <v>396</v>
      </c>
      <c r="D7" s="261" t="s">
        <v>397</v>
      </c>
      <c r="E7" s="262" t="s">
        <v>398</v>
      </c>
    </row>
    <row r="8" spans="1:5" s="254" customFormat="1" ht="71.25" customHeight="1">
      <c r="A8" s="278" t="s">
        <v>399</v>
      </c>
      <c r="B8" s="280" t="s">
        <v>400</v>
      </c>
      <c r="C8" s="280" t="s">
        <v>401</v>
      </c>
      <c r="D8" s="280" t="s">
        <v>402</v>
      </c>
      <c r="E8" s="484" t="s">
        <v>403</v>
      </c>
    </row>
    <row r="9" spans="1:5" s="254" customFormat="1" ht="71.25" customHeight="1">
      <c r="A9" s="279" t="s">
        <v>404</v>
      </c>
      <c r="B9" s="281" t="s">
        <v>405</v>
      </c>
      <c r="C9" s="280" t="s">
        <v>401</v>
      </c>
      <c r="D9" s="280" t="s">
        <v>402</v>
      </c>
      <c r="E9" s="484" t="s">
        <v>403</v>
      </c>
    </row>
    <row r="10" spans="1:5" s="73" customFormat="1" ht="71.25" customHeight="1">
      <c r="A10" s="263"/>
      <c r="B10" s="264"/>
      <c r="C10" s="265"/>
      <c r="D10" s="265"/>
      <c r="E10" s="266"/>
    </row>
    <row r="11" spans="1:5" s="73" customFormat="1" ht="71.25" customHeight="1">
      <c r="A11" s="267"/>
      <c r="B11" s="265"/>
      <c r="C11" s="265"/>
      <c r="D11" s="265"/>
      <c r="E11" s="266"/>
    </row>
    <row r="12" spans="1:5" s="73" customFormat="1" ht="71.25" customHeight="1">
      <c r="A12" s="268"/>
      <c r="B12" s="265"/>
      <c r="C12" s="265"/>
      <c r="D12" s="265"/>
      <c r="E12" s="266"/>
    </row>
    <row r="13" spans="1:5" s="73" customFormat="1" ht="71.25" customHeight="1">
      <c r="A13" s="269"/>
      <c r="B13" s="270"/>
      <c r="C13" s="270"/>
      <c r="D13" s="270"/>
      <c r="E13" s="271"/>
    </row>
    <row r="14" spans="1:5" s="73" customFormat="1" ht="18" customHeight="1"/>
    <row r="15" spans="1:5" s="73" customFormat="1" ht="18" customHeight="1"/>
    <row r="16" spans="1:5" s="73" customFormat="1" ht="18" customHeight="1"/>
    <row r="17" s="73" customFormat="1" ht="18" customHeight="1"/>
    <row r="18" s="73" customFormat="1" ht="18" customHeight="1"/>
    <row r="19" s="73" customFormat="1" ht="18" customHeight="1"/>
    <row r="20" s="73" customFormat="1" ht="18" customHeight="1"/>
    <row r="21" s="73" customFormat="1" ht="18" customHeight="1"/>
    <row r="22" s="73" customFormat="1" ht="18" customHeight="1"/>
    <row r="23" s="73" customFormat="1" ht="18" customHeight="1"/>
    <row r="24" s="73" customFormat="1" ht="18" customHeight="1"/>
    <row r="25" s="73" customFormat="1" ht="18" customHeight="1"/>
    <row r="26" s="73" customFormat="1" ht="18" customHeight="1"/>
    <row r="27" s="73" customFormat="1" ht="18" customHeight="1"/>
    <row r="28" s="73" customFormat="1" ht="18" customHeight="1"/>
    <row r="29" s="73" customFormat="1" ht="18" customHeight="1"/>
    <row r="30" s="73" customFormat="1" ht="18" customHeight="1"/>
    <row r="31" ht="18" customHeight="1"/>
    <row r="32"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mergeCells count="9">
    <mergeCell ref="A6:E6"/>
    <mergeCell ref="A1:E1"/>
    <mergeCell ref="A2:E2"/>
    <mergeCell ref="A3:B3"/>
    <mergeCell ref="C3:E3"/>
    <mergeCell ref="A4:B4"/>
    <mergeCell ref="C4:E4"/>
    <mergeCell ref="C5:E5"/>
    <mergeCell ref="A5:B5"/>
  </mergeCells>
  <printOptions horizontalCentered="1" verticalCentered="1"/>
  <pageMargins left="0.2" right="0.2" top="0.25" bottom="0.25" header="0" footer="0"/>
  <pageSetup orientation="landscape" cellComments="atEnd"/>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F999"/>
  <sheetViews>
    <sheetView showGridLines="0" topLeftCell="A4" workbookViewId="0">
      <selection activeCell="B7" sqref="B7"/>
    </sheetView>
  </sheetViews>
  <sheetFormatPr defaultColWidth="14.42578125" defaultRowHeight="15" customHeight="1"/>
  <cols>
    <col min="1" max="1" width="55.140625" customWidth="1"/>
    <col min="2" max="2" width="36.85546875" customWidth="1"/>
    <col min="3" max="3" width="17.140625" customWidth="1"/>
    <col min="4" max="4" width="16.28515625" customWidth="1"/>
    <col min="5" max="5" width="21.42578125" customWidth="1"/>
    <col min="6" max="6" width="30.85546875" customWidth="1"/>
    <col min="7" max="26" width="17.28515625" customWidth="1"/>
  </cols>
  <sheetData>
    <row r="1" spans="1:6" ht="53.25" customHeight="1">
      <c r="A1" s="320" t="s">
        <v>406</v>
      </c>
      <c r="B1" s="321"/>
      <c r="C1" s="321"/>
      <c r="D1" s="321"/>
      <c r="E1" s="321"/>
      <c r="F1" s="321"/>
    </row>
    <row r="2" spans="1:6" ht="31.5" customHeight="1">
      <c r="A2" s="56" t="s">
        <v>407</v>
      </c>
      <c r="B2" s="57" t="s">
        <v>408</v>
      </c>
      <c r="C2" s="57" t="s">
        <v>409</v>
      </c>
      <c r="D2" s="57" t="s">
        <v>410</v>
      </c>
      <c r="E2" s="57" t="s">
        <v>411</v>
      </c>
      <c r="F2" s="58" t="s">
        <v>412</v>
      </c>
    </row>
    <row r="3" spans="1:6" ht="48">
      <c r="A3" s="59" t="s">
        <v>413</v>
      </c>
      <c r="B3" s="60" t="s">
        <v>414</v>
      </c>
      <c r="C3" s="60" t="s">
        <v>415</v>
      </c>
      <c r="D3" s="60" t="s">
        <v>416</v>
      </c>
      <c r="E3" s="60" t="s">
        <v>417</v>
      </c>
      <c r="F3" s="61" t="s">
        <v>418</v>
      </c>
    </row>
    <row r="4" spans="1:6" ht="33" customHeight="1">
      <c r="A4" s="62" t="s">
        <v>419</v>
      </c>
      <c r="B4" s="63" t="s">
        <v>420</v>
      </c>
      <c r="C4" s="63" t="s">
        <v>421</v>
      </c>
      <c r="D4" s="63" t="s">
        <v>422</v>
      </c>
      <c r="E4" s="63" t="s">
        <v>423</v>
      </c>
      <c r="F4" s="64" t="s">
        <v>403</v>
      </c>
    </row>
    <row r="5" spans="1:6" ht="33" customHeight="1">
      <c r="A5" s="62" t="s">
        <v>424</v>
      </c>
      <c r="B5" s="63" t="s">
        <v>420</v>
      </c>
      <c r="C5" s="63" t="s">
        <v>421</v>
      </c>
      <c r="D5" s="63" t="s">
        <v>422</v>
      </c>
      <c r="E5" s="63" t="s">
        <v>423</v>
      </c>
      <c r="F5" s="64" t="s">
        <v>403</v>
      </c>
    </row>
    <row r="6" spans="1:6" ht="33" customHeight="1">
      <c r="A6" s="62" t="s">
        <v>425</v>
      </c>
      <c r="B6" s="63" t="s">
        <v>426</v>
      </c>
      <c r="C6" s="63" t="s">
        <v>421</v>
      </c>
      <c r="D6" s="63" t="s">
        <v>422</v>
      </c>
      <c r="E6" s="63" t="s">
        <v>423</v>
      </c>
      <c r="F6" s="64" t="s">
        <v>403</v>
      </c>
    </row>
    <row r="7" spans="1:6" ht="33" customHeight="1">
      <c r="A7" s="62" t="s">
        <v>427</v>
      </c>
      <c r="B7" s="63" t="s">
        <v>428</v>
      </c>
      <c r="C7" s="63" t="s">
        <v>421</v>
      </c>
      <c r="D7" s="63" t="s">
        <v>422</v>
      </c>
      <c r="E7" s="63" t="s">
        <v>423</v>
      </c>
      <c r="F7" s="64" t="s">
        <v>403</v>
      </c>
    </row>
    <row r="8" spans="1:6" ht="60" customHeight="1">
      <c r="A8" s="59" t="s">
        <v>429</v>
      </c>
      <c r="B8" s="60" t="s">
        <v>414</v>
      </c>
      <c r="C8" s="60" t="s">
        <v>415</v>
      </c>
      <c r="D8" s="60" t="s">
        <v>416</v>
      </c>
      <c r="E8" s="60" t="s">
        <v>417</v>
      </c>
      <c r="F8" s="61" t="s">
        <v>418</v>
      </c>
    </row>
    <row r="9" spans="1:6" ht="18" customHeight="1">
      <c r="A9" s="36" t="str">
        <f>'11. Int. Activity Planner'!E3</f>
        <v>100% will participate</v>
      </c>
      <c r="B9" s="29"/>
      <c r="C9" s="29"/>
      <c r="D9" s="29"/>
      <c r="E9" s="29"/>
      <c r="F9" s="30"/>
    </row>
    <row r="10" spans="1:6" ht="18" customHeight="1">
      <c r="A10" s="36" t="str">
        <f>'11. Int. Activity Planner'!E4</f>
        <v>100% will participate</v>
      </c>
      <c r="B10" s="29"/>
      <c r="C10" s="29"/>
      <c r="D10" s="29"/>
      <c r="E10" s="29"/>
      <c r="F10" s="30"/>
    </row>
    <row r="11" spans="1:6" ht="18" customHeight="1">
      <c r="A11" s="36" t="str">
        <f>'11. Int. Activity Planner'!E5</f>
        <v>100% will participate</v>
      </c>
      <c r="B11" s="29"/>
      <c r="C11" s="29"/>
      <c r="D11" s="29"/>
      <c r="E11" s="29"/>
      <c r="F11" s="30"/>
    </row>
    <row r="12" spans="1:6" ht="18" customHeight="1">
      <c r="A12" s="36" t="str">
        <f>'11. Int. Activity Planner'!E6</f>
        <v>100% will participate</v>
      </c>
      <c r="B12" s="29"/>
      <c r="C12" s="29"/>
      <c r="D12" s="29"/>
      <c r="E12" s="29"/>
      <c r="F12" s="30"/>
    </row>
    <row r="13" spans="1:6" ht="18" customHeight="1">
      <c r="A13" s="36">
        <f>'11. Int. Activity Planner'!E7</f>
        <v>0</v>
      </c>
      <c r="B13" s="29"/>
      <c r="C13" s="29"/>
      <c r="D13" s="29"/>
      <c r="E13" s="29"/>
      <c r="F13" s="30"/>
    </row>
    <row r="14" spans="1:6" ht="18" customHeight="1">
      <c r="A14" s="36">
        <f>'11. Int. Activity Planner'!E8</f>
        <v>0</v>
      </c>
      <c r="B14" s="29"/>
      <c r="C14" s="29"/>
      <c r="D14" s="29"/>
      <c r="E14" s="29"/>
      <c r="F14" s="30"/>
    </row>
    <row r="15" spans="1:6" ht="18" customHeight="1">
      <c r="A15" s="36">
        <f>'11. Int. Activity Planner'!E9</f>
        <v>0</v>
      </c>
      <c r="B15" s="29"/>
      <c r="C15" s="29"/>
      <c r="D15" s="29"/>
      <c r="E15" s="29"/>
      <c r="F15" s="30"/>
    </row>
    <row r="16" spans="1:6" ht="18" customHeight="1">
      <c r="A16" s="36">
        <f>'11. Int. Activity Planner'!E10</f>
        <v>0</v>
      </c>
      <c r="B16" s="29"/>
      <c r="C16" s="29"/>
      <c r="D16" s="29"/>
      <c r="E16" s="29"/>
      <c r="F16" s="30"/>
    </row>
    <row r="17" spans="1:6" ht="18" customHeight="1" thickBot="1">
      <c r="A17" s="37">
        <f>'11. Int. Activity Planner'!E11</f>
        <v>0</v>
      </c>
      <c r="B17" s="31"/>
      <c r="C17" s="31"/>
      <c r="D17" s="31"/>
      <c r="E17" s="31"/>
      <c r="F17" s="32"/>
    </row>
    <row r="18" spans="1:6" ht="18" customHeight="1"/>
    <row r="19" spans="1:6" ht="18" customHeight="1"/>
    <row r="20" spans="1:6" ht="18" customHeight="1"/>
    <row r="21" spans="1:6" ht="18" customHeight="1"/>
    <row r="22" spans="1:6" ht="18" customHeight="1"/>
    <row r="23" spans="1:6" ht="18" customHeight="1"/>
    <row r="24" spans="1:6" ht="18" customHeight="1"/>
    <row r="25" spans="1:6" ht="18" customHeight="1"/>
    <row r="26" spans="1:6" ht="18" customHeight="1"/>
    <row r="27" spans="1:6" ht="18" customHeight="1"/>
    <row r="28" spans="1:6" ht="18" customHeight="1"/>
    <row r="29" spans="1:6" ht="18" customHeight="1"/>
    <row r="30" spans="1:6" ht="18" customHeight="1"/>
    <row r="31" spans="1:6" ht="18" customHeight="1"/>
    <row r="32" spans="1:6"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
    <mergeCell ref="A1:F1"/>
  </mergeCells>
  <printOptions horizontalCentered="1" verticalCentered="1"/>
  <pageMargins left="0.2" right="0.2" top="0.25" bottom="0.25" header="0" footer="0"/>
  <pageSetup orientation="landscape" cellComments="atEnd"/>
  <drawing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F1000"/>
  <sheetViews>
    <sheetView showGridLines="0" workbookViewId="0"/>
  </sheetViews>
  <sheetFormatPr defaultColWidth="14.42578125" defaultRowHeight="15" customHeight="1"/>
  <cols>
    <col min="1" max="1" width="1.140625" customWidth="1"/>
    <col min="2" max="2" width="64.42578125" customWidth="1"/>
    <col min="3" max="3" width="1.5703125" customWidth="1"/>
    <col min="4" max="4" width="5.5703125" customWidth="1"/>
    <col min="5" max="6" width="16" customWidth="1"/>
    <col min="7" max="26" width="8.7109375" customWidth="1"/>
  </cols>
  <sheetData>
    <row r="1" spans="2:6" ht="12.75" customHeight="1">
      <c r="B1" s="39" t="s">
        <v>430</v>
      </c>
      <c r="C1" s="39"/>
      <c r="D1" s="40"/>
      <c r="E1" s="40"/>
      <c r="F1" s="40"/>
    </row>
    <row r="2" spans="2:6" ht="12.75" customHeight="1">
      <c r="B2" s="39" t="s">
        <v>431</v>
      </c>
      <c r="C2" s="39"/>
      <c r="D2" s="40"/>
      <c r="E2" s="40"/>
      <c r="F2" s="40"/>
    </row>
    <row r="3" spans="2:6" ht="12.75" customHeight="1">
      <c r="D3" s="41"/>
      <c r="E3" s="41"/>
      <c r="F3" s="41"/>
    </row>
    <row r="4" spans="2:6" ht="12.75" customHeight="1">
      <c r="B4" s="33" t="s">
        <v>432</v>
      </c>
      <c r="D4" s="41"/>
      <c r="E4" s="41"/>
      <c r="F4" s="41"/>
    </row>
    <row r="5" spans="2:6" ht="12.75" customHeight="1">
      <c r="D5" s="41"/>
      <c r="E5" s="41"/>
      <c r="F5" s="41"/>
    </row>
    <row r="6" spans="2:6" ht="12.75" customHeight="1">
      <c r="B6" s="39" t="s">
        <v>433</v>
      </c>
      <c r="C6" s="39"/>
      <c r="D6" s="40"/>
      <c r="E6" s="40" t="s">
        <v>434</v>
      </c>
      <c r="F6" s="40" t="s">
        <v>435</v>
      </c>
    </row>
    <row r="7" spans="2:6" ht="12.75" customHeight="1">
      <c r="D7" s="41"/>
      <c r="E7" s="41"/>
      <c r="F7" s="41"/>
    </row>
    <row r="8" spans="2:6" ht="12.75" customHeight="1">
      <c r="B8" s="42" t="s">
        <v>436</v>
      </c>
      <c r="C8" s="43"/>
      <c r="D8" s="44"/>
      <c r="E8" s="44">
        <v>1</v>
      </c>
      <c r="F8" s="45" t="s">
        <v>437</v>
      </c>
    </row>
    <row r="9" spans="2:6" ht="12.75" customHeight="1">
      <c r="D9" s="41"/>
      <c r="E9" s="41"/>
      <c r="F9" s="41"/>
    </row>
    <row r="10" spans="2:6" ht="12.75" customHeight="1">
      <c r="B10" s="7" t="s">
        <v>438</v>
      </c>
      <c r="C10" s="46"/>
      <c r="D10" s="47"/>
      <c r="E10" s="47">
        <v>1</v>
      </c>
      <c r="F10" s="48"/>
    </row>
    <row r="11" spans="2:6" ht="12.75" customHeight="1">
      <c r="B11" s="49"/>
      <c r="D11" s="41"/>
      <c r="E11" s="50" t="s">
        <v>439</v>
      </c>
      <c r="F11" s="51" t="s">
        <v>440</v>
      </c>
    </row>
    <row r="12" spans="2:6" ht="12.75" customHeight="1">
      <c r="B12" s="49"/>
      <c r="D12" s="41"/>
      <c r="E12" s="41"/>
      <c r="F12" s="51" t="s">
        <v>437</v>
      </c>
    </row>
    <row r="13" spans="2:6" ht="12.75" customHeight="1">
      <c r="B13" s="49"/>
      <c r="D13" s="41"/>
      <c r="E13" s="41"/>
      <c r="F13" s="51" t="s">
        <v>441</v>
      </c>
    </row>
    <row r="14" spans="2:6" ht="12.75" customHeight="1">
      <c r="B14" s="49"/>
      <c r="D14" s="41"/>
      <c r="E14" s="41"/>
      <c r="F14" s="51" t="s">
        <v>442</v>
      </c>
    </row>
    <row r="15" spans="2:6" ht="12.75" customHeight="1">
      <c r="B15" s="49"/>
      <c r="D15" s="41"/>
      <c r="E15" s="41"/>
      <c r="F15" s="51" t="s">
        <v>443</v>
      </c>
    </row>
    <row r="16" spans="2:6" ht="12.75" customHeight="1">
      <c r="B16" s="52"/>
      <c r="C16" s="53"/>
      <c r="D16" s="54"/>
      <c r="E16" s="54"/>
      <c r="F16" s="55" t="s">
        <v>444</v>
      </c>
    </row>
    <row r="17" spans="4:6" ht="12.75" customHeight="1">
      <c r="D17" s="41"/>
      <c r="E17" s="41"/>
      <c r="F17" s="41"/>
    </row>
    <row r="18" spans="4:6" ht="12.75" customHeight="1">
      <c r="D18" s="41"/>
      <c r="E18" s="41"/>
      <c r="F18" s="41"/>
    </row>
    <row r="19" spans="4:6" ht="12.75" customHeight="1"/>
    <row r="20" spans="4:6" ht="12.75" customHeight="1"/>
    <row r="21" spans="4:6" ht="12.75" customHeight="1"/>
    <row r="22" spans="4:6" ht="12.75" customHeight="1"/>
    <row r="23" spans="4:6" ht="12.75" customHeight="1"/>
    <row r="24" spans="4:6" ht="12.75" customHeight="1"/>
    <row r="25" spans="4:6" ht="12.75" customHeight="1"/>
    <row r="26" spans="4:6" ht="12.75" customHeight="1"/>
    <row r="27" spans="4:6" ht="12.75" customHeight="1"/>
    <row r="28" spans="4:6" ht="12.75" customHeight="1"/>
    <row r="29" spans="4:6" ht="12.75" customHeight="1"/>
    <row r="30" spans="4:6" ht="12.75" customHeight="1"/>
    <row r="31" spans="4:6" ht="12.75" customHeight="1"/>
    <row r="32" spans="4:6"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hyperlinks>
    <hyperlink ref="E11" location="'1. Overview - Subgrantee Name'!B19" display="'1. Overview - Subgrantee Name'!B19" xr:uid="{00000000-0004-0000-0E00-000000000000}"/>
  </hyperlink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F901874EAC8D846A8ABED38ABC8DF33" ma:contentTypeVersion="18" ma:contentTypeDescription="Create a new document." ma:contentTypeScope="" ma:versionID="d1f153307c334e60bd366dc472bd5857">
  <xsd:schema xmlns:xsd="http://www.w3.org/2001/XMLSchema" xmlns:xs="http://www.w3.org/2001/XMLSchema" xmlns:p="http://schemas.microsoft.com/office/2006/metadata/properties" xmlns:ns2="b6a509bb-a435-4183-8518-69bc2ecdf922" xmlns:ns3="2885f11a-13f0-4f38-a110-26f49048d038" targetNamespace="http://schemas.microsoft.com/office/2006/metadata/properties" ma:root="true" ma:fieldsID="1c1d9acfb740ca3340a481781c17df8e" ns2:_="" ns3:_="">
    <xsd:import namespace="b6a509bb-a435-4183-8518-69bc2ecdf922"/>
    <xsd:import namespace="2885f11a-13f0-4f38-a110-26f49048d038"/>
    <xsd:element name="properties">
      <xsd:complexType>
        <xsd:sequence>
          <xsd:element name="documentManagement">
            <xsd:complexType>
              <xsd:all>
                <xsd:element ref="ns2:Date" minOccurs="0"/>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SearchProperties" minOccurs="0"/>
                <xsd:element ref="ns2:MediaServiceLocation" minOccurs="0"/>
                <xsd:element ref="ns2:Not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a509bb-a435-4183-8518-69bc2ecdf922" elementFormDefault="qualified">
    <xsd:import namespace="http://schemas.microsoft.com/office/2006/documentManagement/types"/>
    <xsd:import namespace="http://schemas.microsoft.com/office/infopath/2007/PartnerControls"/>
    <xsd:element name="Date" ma:index="8" nillable="true" ma:displayName="Date" ma:format="DateOnly" ma:internalName="Date">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7ce0f63-8c60-4528-992a-d6938baa584d"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element name="Notes" ma:index="24" nillable="true" ma:displayName="Notes" ma:format="Dropdown" ma:internalName="Notes">
      <xsd:simpleType>
        <xsd:restriction base="dms:Note">
          <xsd:maxLength value="255"/>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885f11a-13f0-4f38-a110-26f49048d03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bc3c3373-c476-4980-b59f-9255558b6439}" ma:internalName="TaxCatchAll" ma:showField="CatchAllData" ma:web="2885f11a-13f0-4f38-a110-26f49048d0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e xmlns="b6a509bb-a435-4183-8518-69bc2ecdf922" xsi:nil="true"/>
    <lcf76f155ced4ddcb4097134ff3c332f xmlns="b6a509bb-a435-4183-8518-69bc2ecdf922">
      <Terms xmlns="http://schemas.microsoft.com/office/infopath/2007/PartnerControls"/>
    </lcf76f155ced4ddcb4097134ff3c332f>
    <Notes xmlns="b6a509bb-a435-4183-8518-69bc2ecdf922" xsi:nil="true"/>
    <TaxCatchAll xmlns="2885f11a-13f0-4f38-a110-26f49048d038" xsi:nil="true"/>
  </documentManagement>
</p:properties>
</file>

<file path=customXml/itemProps1.xml><?xml version="1.0" encoding="utf-8"?>
<ds:datastoreItem xmlns:ds="http://schemas.openxmlformats.org/officeDocument/2006/customXml" ds:itemID="{0DB526CB-A34B-4F96-9B8C-18F843530527}"/>
</file>

<file path=customXml/itemProps2.xml><?xml version="1.0" encoding="utf-8"?>
<ds:datastoreItem xmlns:ds="http://schemas.openxmlformats.org/officeDocument/2006/customXml" ds:itemID="{B1F6CC8B-C065-4B7A-B34D-7FB6DD2C2BD3}"/>
</file>

<file path=customXml/itemProps3.xml><?xml version="1.0" encoding="utf-8"?>
<ds:datastoreItem xmlns:ds="http://schemas.openxmlformats.org/officeDocument/2006/customXml" ds:itemID="{69549479-9803-4C0D-8E8F-818E083AE23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Michelle Owens</dc:creator>
  <cp:keywords/>
  <dc:description/>
  <cp:lastModifiedBy/>
  <cp:revision/>
  <dcterms:created xsi:type="dcterms:W3CDTF">2018-03-09T15:20:23Z</dcterms:created>
  <dcterms:modified xsi:type="dcterms:W3CDTF">2026-02-24T17:44:22Z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0x0101000F901874EAC8D846A8ABED38ABC8DF33</vt:lpwstr>
  </property>
  <property fmtid="{D5CDD505-2E9C-101B-9397-08002B2CF9AE}" pid="3" name="MediaServiceImageTags">
    <vt:lpwstr/>
  </property>
</Properties>
</file>